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Z:\PROJETOS PARA LICITAÇÃO\Supervisão e Obras_ Rio Córrego Dantas_Nova Friburgo\2. Material enviado para jurídico_31.10.2019\"/>
    </mc:Choice>
  </mc:AlternateContent>
  <bookViews>
    <workbookView xWindow="0" yWindow="0" windowWidth="28800" windowHeight="12135"/>
  </bookViews>
  <sheets>
    <sheet name="Consolidada"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s>
  <definedNames>
    <definedName name="_____SCO052007">[2]SCO_0507!$A$1:$D$65536</definedName>
    <definedName name="_____Ser200706">[2]EMOP0607!$A$1:$D$65536</definedName>
    <definedName name="____SCO052007">[3]SCO_0507!$A$1:$D$65536</definedName>
    <definedName name="____Ser200706">[3]EMOP0607!$A$1:$D$65536</definedName>
    <definedName name="___SCO052007">[2]SCO_0507!$A$1:$D$65536</definedName>
    <definedName name="___Ser200706">[2]EMOP0607!$A$1:$D$65536</definedName>
    <definedName name="__SCO052007">[3]SCO_0507!$A$1:$D$65536</definedName>
    <definedName name="__Ser200706">[3]EMOP0607!$A$1:$D$65536</definedName>
    <definedName name="_0">'[4]2002CB'!$A$1:$Q$65</definedName>
    <definedName name="_Fill" localSheetId="0" hidden="1">#REF!</definedName>
    <definedName name="_xlnm._FilterDatabase" localSheetId="0" hidden="1">Consolidada!$A$18:$AA$209</definedName>
    <definedName name="_Key1" hidden="1">#REF!</definedName>
    <definedName name="_Order1" hidden="1">255</definedName>
    <definedName name="_Order2" hidden="1">255</definedName>
    <definedName name="_SCO052007">[2]SCO_0507!$A$1:$D$65536</definedName>
    <definedName name="_Ser200706">[2]EMOP0607!$A$1:$D$65536</definedName>
    <definedName name="_Sort" hidden="1">#REF!</definedName>
    <definedName name="a" localSheetId="0" hidden="1">{#N/A,#N/A,FALSE,"CPV";#N/A,#N/A,FALSE,"Pareto";#N/A,#N/A,FALSE,"Gráficos"}</definedName>
    <definedName name="A010160100">'[6]DADOS COLETATO'!$L$9</definedName>
    <definedName name="A010505000">'[6]DADOS COLETATO'!$L$10</definedName>
    <definedName name="A020200010">'[6]DADOS COLETATO'!$L$11</definedName>
    <definedName name="A020200080">'[6]DADOS COLETATO'!$L$12</definedName>
    <definedName name="A03.020.0851">'[6]DADOS COLETATO'!$L$23</definedName>
    <definedName name="A030130010">'[6]DADOS COLETATO'!$L$13</definedName>
    <definedName name="A030130011">'[6]DADOS COLETATO'!$L$14</definedName>
    <definedName name="A030160501">'[6]DADOS COLETATO'!$L$15</definedName>
    <definedName name="A030250100">'[6]DADOS COLETATO'!$L$16</definedName>
    <definedName name="A040050130">'[6]DADOS COLETATO'!$L$17</definedName>
    <definedName name="A040110511">'[6]DADOS COLETATO'!$L$18</definedName>
    <definedName name="A050150050">'[6]DADOS COLETATO'!$L$19</definedName>
    <definedName name="A050200140">'[6]DADOS COLETATO'!$L$20</definedName>
    <definedName name="A050210050">'[6]DADOS COLETATO'!$L$21</definedName>
    <definedName name="A050210100">'[6]DADOS COLETATO'!$L$22</definedName>
    <definedName name="A050210750">'[6]DADOS COLETATO'!$O$9</definedName>
    <definedName name="a06.004.0320">'[6]DADOS COLETATO'!$O$23</definedName>
    <definedName name="A060030500">'[6]DADOS COLETATO'!$O$10</definedName>
    <definedName name="A060040300">'[6]DADOS COLETATO'!$O$11</definedName>
    <definedName name="A060140120">'[6]DADOS COLETATO'!$O$12</definedName>
    <definedName name="A060160120">'[6]DADOS COLETATO'!$O$13</definedName>
    <definedName name="A060160410">'[6]DADOS COLETATO'!$O$14</definedName>
    <definedName name="A080010030">'[6]DADOS COLETATO'!$O$15</definedName>
    <definedName name="A080150100">'[6]DADOS COLETATO'!$O$16</definedName>
    <definedName name="A080270120">'[6]DADOS COLETATO'!$O$17</definedName>
    <definedName name="A150010310">'[6]DADOS COLETATO'!$O$18</definedName>
    <definedName name="A200040031">'[6]DADOS COLETATO'!$O$19</definedName>
    <definedName name="A200090011">'[6]DADOS COLETATO'!$O$20</definedName>
    <definedName name="A200280200">'[6]DADOS COLETATO'!$O$21</definedName>
    <definedName name="AAA" localSheetId="0" hidden="1">{#N/A,#N/A,FALSE,"SYSOC";#N/A,#N/A,FALSE,"RESU-GESTION";#N/A,#N/A,FALSE,"EVOL-MNA";#N/A,#N/A,FALSE,"VTAS-ANALI";#N/A,#N/A,FALSE,"ANALI-GSFIJOS";#N/A,#N/A,FALSE,"DETA-RUBROS";#N/A,#N/A,FALSE,"ANALI-CNF";#N/A,#N/A,FALSE,"BILAN";#N/A,#N/A,FALSE,"TAB_FIN";#N/A,#N/A,FALSE,"IND_ECO"}</definedName>
    <definedName name="AAA" hidden="1">{#N/A,#N/A,FALSE,"SYSOC";#N/A,#N/A,FALSE,"RESU-GESTION";#N/A,#N/A,FALSE,"EVOL-MNA";#N/A,#N/A,FALSE,"VTAS-ANALI";#N/A,#N/A,FALSE,"ANALI-GSFIJOS";#N/A,#N/A,FALSE,"DETA-RUBROS";#N/A,#N/A,FALSE,"ANALI-CNF";#N/A,#N/A,FALSE,"BILAN";#N/A,#N/A,FALSE,"TAB_FIN";#N/A,#N/A,FALSE,"IND_ECO"}</definedName>
    <definedName name="ADM_LOCAL">[7]Apresentação!$F$8</definedName>
    <definedName name="alturadocorte">'[6]DADOS COLETATO'!$G$9</definedName>
    <definedName name="_xlnm.Print_Area" localSheetId="0">Consolidada!$E$1:$O$205</definedName>
    <definedName name="BBB" localSheetId="0" hidden="1">{#N/A,#N/A,FALSE,"SYSOC";#N/A,#N/A,FALSE,"RESU-GESTION";#N/A,#N/A,FALSE,"EVOL-MNA";#N/A,#N/A,FALSE,"VTAS-ANALI";#N/A,#N/A,FALSE,"ANALI-GSFIJOS";#N/A,#N/A,FALSE,"DETA-RUBROS";#N/A,#N/A,FALSE,"ANALI-CNF";#N/A,#N/A,FALSE,"BILAN";#N/A,#N/A,FALSE,"TAB_FIN";#N/A,#N/A,FALSE,"IND_ECO"}</definedName>
    <definedName name="BBB" hidden="1">{#N/A,#N/A,FALSE,"SYSOC";#N/A,#N/A,FALSE,"RESU-GESTION";#N/A,#N/A,FALSE,"EVOL-MNA";#N/A,#N/A,FALSE,"VTAS-ANALI";#N/A,#N/A,FALSE,"ANALI-GSFIJOS";#N/A,#N/A,FALSE,"DETA-RUBROS";#N/A,#N/A,FALSE,"ANALI-CNF";#N/A,#N/A,FALSE,"BILAN";#N/A,#N/A,FALSE,"TAB_FIN";#N/A,#N/A,FALSE,"IND_ECO"}</definedName>
    <definedName name="bbbb" localSheetId="0" hidden="1">{#N/A,#N/A,FALSE,"SYSOC";#N/A,#N/A,FALSE,"RESU-GESTION";#N/A,#N/A,FALSE,"EVOL-MNA";#N/A,#N/A,FALSE,"VTAS-ANALI";#N/A,#N/A,FALSE,"ANALI-GSFIJOS";#N/A,#N/A,FALSE,"DETA-RUBROS";#N/A,#N/A,FALSE,"ANALI-CNF";#N/A,#N/A,FALSE,"BILAN";#N/A,#N/A,FALSE,"TAB_FIN";#N/A,#N/A,FALSE,"IND_ECO"}</definedName>
    <definedName name="bbbb" hidden="1">{#N/A,#N/A,FALSE,"SYSOC";#N/A,#N/A,FALSE,"RESU-GESTION";#N/A,#N/A,FALSE,"EVOL-MNA";#N/A,#N/A,FALSE,"VTAS-ANALI";#N/A,#N/A,FALSE,"ANALI-GSFIJOS";#N/A,#N/A,FALSE,"DETA-RUBROS";#N/A,#N/A,FALSE,"ANALI-CNF";#N/A,#N/A,FALSE,"BILAN";#N/A,#N/A,FALSE,"TAB_FIN";#N/A,#N/A,FALSE,"IND_ECO"}</definedName>
    <definedName name="BDI">'[8]Composição do BDI'!$F$43</definedName>
    <definedName name="bgfjnsf">[9]CATEMOP!$A$1:$C$8004</definedName>
    <definedName name="BOMBAS">'[10]12-2007 - BACAXA'!$A$1:$D$692</definedName>
    <definedName name="botafora">'[6]DADOS COLETATO'!$C$40</definedName>
    <definedName name="BRANCO" hidden="1">{#N/A,#N/A,FALSE,"Gráficos";#N/A,#N/A,FALSE,"ResumoR$";#N/A,#N/A,FALSE,"ResumoUS$";#N/A,#N/A,FALSE,"Gráf2002";#N/A,#N/A,FALSE,"2002R$"}</definedName>
    <definedName name="brita">'[6]DADOS COLETATO'!$G$10</definedName>
    <definedName name="bstc20">'[6]DADOS COLETATO'!$I$31</definedName>
    <definedName name="bstc40">'[6]DADOS COLETATO'!$I$30</definedName>
    <definedName name="bstc60">'[6]DADOS COLETATO'!$I$29</definedName>
    <definedName name="bstc80">'[6]DADOS COLETATO'!$I$28</definedName>
    <definedName name="caixadecentro">'[6]DADOS COLETATO'!$C$28</definedName>
    <definedName name="CAPA_APRESENTAÇÃO" hidden="1">{#N/A,#N/A,FALSE,"22189";#N/A,#N/A,FALSE,"22188";#N/A,#N/A,FALSE,"22187";#N/A,#N/A,FALSE,"02184";#N/A,#N/A,FALSE,"02179";#N/A,#N/A,FALSE,"Resumo"}</definedName>
    <definedName name="ÇKJLKJLLKÇJÇLJKÇLKJ" localSheetId="0" hidden="1">{#N/A,#N/A,FALSE,"SYSOC";#N/A,#N/A,FALSE,"RESU-GESTION";#N/A,#N/A,FALSE,"EVOL-MNA";#N/A,#N/A,FALSE,"VTAS-ANALI";#N/A,#N/A,FALSE,"ANALI-GSFIJOS";#N/A,#N/A,FALSE,"DETA-RUBROS";#N/A,#N/A,FALSE,"ANALI-CNF";#N/A,#N/A,FALSE,"BILAN";#N/A,#N/A,FALSE,"TAB_FIN";#N/A,#N/A,FALSE,"IND_ECO"}</definedName>
    <definedName name="ÇKJLKJLLKÇJÇLJKÇLKJ" hidden="1">{#N/A,#N/A,FALSE,"SYSOC";#N/A,#N/A,FALSE,"RESU-GESTION";#N/A,#N/A,FALSE,"EVOL-MNA";#N/A,#N/A,FALSE,"VTAS-ANALI";#N/A,#N/A,FALSE,"ANALI-GSFIJOS";#N/A,#N/A,FALSE,"DETA-RUBROS";#N/A,#N/A,FALSE,"ANALI-CNF";#N/A,#N/A,FALSE,"BILAN";#N/A,#N/A,FALSE,"TAB_FIN";#N/A,#N/A,FALSE,"IND_ECO"}</definedName>
    <definedName name="COMPRIM1">'[11]QUADRA POLIESPORTIVA'!$E$34</definedName>
    <definedName name="comprimento">'[6]DADOS COLETATO'!$E$11</definedName>
    <definedName name="Con">[12]Itaúna!$B$1:$B$2372</definedName>
    <definedName name="Construcao_de_Acesso_a_Estacao_I">'[13]12.1'!$A$8:$F$105</definedName>
    <definedName name="cpv">[14]CPV!$J$42</definedName>
    <definedName name="daio" localSheetId="0" hidden="1">{#N/A,#N/A,FALSE,"SYSOC";#N/A,#N/A,FALSE,"RESU-GESTION";#N/A,#N/A,FALSE,"EVOL-MNA";#N/A,#N/A,FALSE,"VTAS-ANALI";#N/A,#N/A,FALSE,"ANALI-GSFIJOS";#N/A,#N/A,FALSE,"DETA-RUBROS";#N/A,#N/A,FALSE,"ANALI-CNF";#N/A,#N/A,FALSE,"BILAN";#N/A,#N/A,FALSE,"TAB_FIN";#N/A,#N/A,FALSE,"IND_ECO"}</definedName>
    <definedName name="daio" hidden="1">{#N/A,#N/A,FALSE,"SYSOC";#N/A,#N/A,FALSE,"RESU-GESTION";#N/A,#N/A,FALSE,"EVOL-MNA";#N/A,#N/A,FALSE,"VTAS-ANALI";#N/A,#N/A,FALSE,"ANALI-GSFIJOS";#N/A,#N/A,FALSE,"DETA-RUBROS";#N/A,#N/A,FALSE,"ANALI-CNF";#N/A,#N/A,FALSE,"BILAN";#N/A,#N/A,FALSE,"TAB_FIN";#N/A,#N/A,FALSE,"IND_ECO"}</definedName>
    <definedName name="DASDA" hidden="1">{#N/A,#N/A,FALSE,"SYSOC";#N/A,#N/A,FALSE,"RESU-GESTION";#N/A,#N/A,FALSE,"EVOL-MNA";#N/A,#N/A,FALSE,"VTAS-ANALI";#N/A,#N/A,FALSE,"ANALI-GSFIJOS";#N/A,#N/A,FALSE,"DETA-RUBROS";#N/A,#N/A,FALSE,"ANALI-CNF";#N/A,#N/A,FALSE,"BILAN";#N/A,#N/A,FALSE,"TAB_FIN";#N/A,#N/A,FALSE,"IND_ECO"}</definedName>
    <definedName name="DASDAS" hidden="1">{#N/A,#N/A,FALSE,"SYSOC";#N/A,#N/A,FALSE,"RESU-GESTION";#N/A,#N/A,FALSE,"EVOL-MNA";#N/A,#N/A,FALSE,"VTAS-ANALI";#N/A,#N/A,FALSE,"ANALI-GSFIJOS";#N/A,#N/A,FALSE,"DETA-RUBROS";#N/A,#N/A,FALSE,"ANALI-CNF";#N/A,#N/A,FALSE,"BILAN";#N/A,#N/A,FALSE,"TAB_FIN";#N/A,#N/A,FALSE,"IND_ECO"}</definedName>
    <definedName name="Descricao">[15]Parâmetros!$D$13</definedName>
    <definedName name="empolamento">'[6]DADOS COLETATO'!$I$41</definedName>
    <definedName name="EVOLUTION_DES_ROI" localSheetId="0" hidden="1">{#N/A,#N/A,FALSE,"SYSOC";#N/A,#N/A,FALSE,"RESU-GESTION";#N/A,#N/A,FALSE,"EVOL-MNA";#N/A,#N/A,FALSE,"VTAS-ANALI";#N/A,#N/A,FALSE,"ANALI-GSFIJOS";#N/A,#N/A,FALSE,"DETA-RUBROS";#N/A,#N/A,FALSE,"ANALI-CNF";#N/A,#N/A,FALSE,"BILAN";#N/A,#N/A,FALSE,"TAB_FIN";#N/A,#N/A,FALSE,"IND_ECO"}</definedName>
    <definedName name="EVOLUTION_DES_ROI" hidden="1">{#N/A,#N/A,FALSE,"SYSOC";#N/A,#N/A,FALSE,"RESU-GESTION";#N/A,#N/A,FALSE,"EVOL-MNA";#N/A,#N/A,FALSE,"VTAS-ANALI";#N/A,#N/A,FALSE,"ANALI-GSFIJOS";#N/A,#N/A,FALSE,"DETA-RUBROS";#N/A,#N/A,FALSE,"ANALI-CNF";#N/A,#N/A,FALSE,"BILAN";#N/A,#N/A,FALSE,"TAB_FIN";#N/A,#N/A,FALSE,"IND_ECO"}</definedName>
    <definedName name="fgdsgfs">[16]CATEMOP!$A$1:$C$8004</definedName>
    <definedName name="fggggg" localSheetId="0" hidden="1">{#N/A,#N/A,FALSE,"CPV";#N/A,#N/A,FALSE,"Pareto";#N/A,#N/A,FALSE,"Gráficos"}</definedName>
    <definedName name="FILL" localSheetId="0" hidden="1">#REF!</definedName>
    <definedName name="fsafsdfgs">[16]CATEMOP!$A$1:$C$8004</definedName>
    <definedName name="fsdfdfhgh">[16]CATEMOP!$A$1:$C$8004</definedName>
    <definedName name="fsdfds">[16]CATEMOP!$A$1:$C$8004</definedName>
    <definedName name="fsdfs">[16]CATEMOP!$A$1:$C$8004</definedName>
    <definedName name="fsdfsd">[16]CATEMOP!$A$1:$C$8004</definedName>
    <definedName name="fsdfsdfsd">[16]CATEMOP!$A$1:$C$8004</definedName>
    <definedName name="fsfdas">[16]CATEMOP!$A$1:$C$8004</definedName>
    <definedName name="Gas">'[17]Adm Local '!$K$310</definedName>
    <definedName name="gfdgdf">[16]CATEMOP!$A$1:$C$8004</definedName>
    <definedName name="GFDHND">[16]CATEMOP!$A$1:$C$8004</definedName>
    <definedName name="gfdsgdsf">[16]CATEMOP!$A$1:$C$8004</definedName>
    <definedName name="gfdsgshh">[16]CATEMOP!$A$1:$C$8004</definedName>
    <definedName name="gsddssd">[16]CATEMOP!$A$1:$C$8004</definedName>
    <definedName name="GSDGSD">[16]CATEMOP!$A$1:$C$8004</definedName>
    <definedName name="it010101d">[18]Plan1!$S$11</definedName>
    <definedName name="it010101r">[18]Plan1!$Q$11</definedName>
    <definedName name="it010201d">[18]Plan1!$S$15</definedName>
    <definedName name="it010201r">[18]Plan1!$Q$15</definedName>
    <definedName name="it010301d">[18]Plan1!$S$19</definedName>
    <definedName name="it010301r">[18]Plan1!$Q$19</definedName>
    <definedName name="it010302d">[18]Plan1!$S$20</definedName>
    <definedName name="it010302r">[18]Plan1!$Q$20</definedName>
    <definedName name="it010303d">[18]Plan1!$S$21</definedName>
    <definedName name="it010303r">[18]Plan1!$Q$21</definedName>
    <definedName name="it010401d">[18]Plan1!$S$25</definedName>
    <definedName name="it010401r">[18]Plan1!$Q$25</definedName>
    <definedName name="it010501d">[18]Plan1!$S$29</definedName>
    <definedName name="it010501r">[18]Plan1!$Q$29</definedName>
    <definedName name="it010601d">[18]Plan1!$S$33</definedName>
    <definedName name="it010601r">[18]Plan1!$Q$33</definedName>
    <definedName name="it010701d">[18]Plan1!$S$37</definedName>
    <definedName name="it010701r">[18]Plan1!$Q$37</definedName>
    <definedName name="it010702d">[18]Plan1!$S$38</definedName>
    <definedName name="it010702r">[18]Plan1!$Q$38</definedName>
    <definedName name="it01080101d">[18]Plan1!$S$43</definedName>
    <definedName name="it01080101r">[18]Plan1!$Q$43</definedName>
    <definedName name="it01080102d">[18]Plan1!$S$44</definedName>
    <definedName name="it01080102r">[18]Plan1!$Q$44</definedName>
    <definedName name="it01080103d">[18]Plan1!$S$45</definedName>
    <definedName name="it01080103r">[18]Plan1!$Q$45</definedName>
    <definedName name="it01080104d">[18]Plan1!$S$46</definedName>
    <definedName name="it01080104r">[18]Plan1!$Q$46</definedName>
    <definedName name="it01080105d">[18]Plan1!$S$47</definedName>
    <definedName name="it01080105r">[18]Plan1!$Q$47</definedName>
    <definedName name="it01080201d">[18]Plan1!$S$51</definedName>
    <definedName name="it01080201r">[18]Plan1!$Q$51</definedName>
    <definedName name="it01080202d">[18]Plan1!$S$52</definedName>
    <definedName name="it01080202r">[18]Plan1!$Q$52</definedName>
    <definedName name="it01080203d">[18]Plan1!$S$53</definedName>
    <definedName name="it01080203r">[18]Plan1!$Q$53</definedName>
    <definedName name="it01080301d">[18]Plan1!$S$57</definedName>
    <definedName name="it01080301r">[18]Plan1!$Q$57</definedName>
    <definedName name="it01080401d">[18]Plan1!$S$62</definedName>
    <definedName name="it01080401r">[18]Plan1!$Q$62</definedName>
    <definedName name="it02010101d">[18]Plan1!$S$70</definedName>
    <definedName name="it02010101r">[18]Plan1!$Q$70</definedName>
    <definedName name="it02010102d">[18]Plan1!$S$71</definedName>
    <definedName name="it02010102r">[18]Plan1!$Q$71</definedName>
    <definedName name="it02010103d">[18]Plan1!$S$72</definedName>
    <definedName name="it02010103r">[18]Plan1!$Q$72</definedName>
    <definedName name="it02010104d">[18]Plan1!$S$73</definedName>
    <definedName name="it02010104r">[18]Plan1!$Q$73</definedName>
    <definedName name="it02010105d">[18]Plan1!$S$74</definedName>
    <definedName name="it02010105r">[18]Plan1!$Q$74</definedName>
    <definedName name="it02010106d">[18]Plan1!$S$75</definedName>
    <definedName name="it02010106r">[18]Plan1!$Q$75</definedName>
    <definedName name="it02010107d">[18]Plan1!$S$76</definedName>
    <definedName name="it02010107r">[18]Plan1!$Q$76</definedName>
    <definedName name="it02010108d">[18]Plan1!$S$77</definedName>
    <definedName name="it02010108r">[18]Plan1!$Q$77</definedName>
    <definedName name="it02010109d">[18]Plan1!$S$78</definedName>
    <definedName name="it02010109r">[18]Plan1!$Q$78</definedName>
    <definedName name="it02010201d">[18]Plan1!$S$82</definedName>
    <definedName name="it02010201r">[18]Plan1!$Q$82</definedName>
    <definedName name="it02010202d">[18]Plan1!$S$83</definedName>
    <definedName name="it02010202r">[18]Plan1!$Q$83</definedName>
    <definedName name="it020201d">[18]Plan1!$S$87</definedName>
    <definedName name="it020201r">[18]Plan1!$Q$87</definedName>
    <definedName name="it020202d">[18]Plan1!$S$88</definedName>
    <definedName name="it020202r">[18]Plan1!$Q$88</definedName>
    <definedName name="it020301d">[18]Plan1!$S$92</definedName>
    <definedName name="it020301r">[18]Plan1!$Q$92</definedName>
    <definedName name="it020302d">[18]Plan1!$S$93</definedName>
    <definedName name="it020302r">[18]Plan1!$Q$93</definedName>
    <definedName name="it020401d">[18]Plan1!$S$97</definedName>
    <definedName name="it020401r">[18]Plan1!$Q$97</definedName>
    <definedName name="it020402d">[18]Plan1!$S$98</definedName>
    <definedName name="it020402r">[18]Plan1!$Q$98</definedName>
    <definedName name="it020403d">[18]Plan1!$S$99</definedName>
    <definedName name="it020403r">[18]Plan1!$Q$99</definedName>
    <definedName name="it020501d">[18]Plan1!$S$103</definedName>
    <definedName name="it020501r">[18]Plan1!$Q$103</definedName>
    <definedName name="it020502d">[18]Plan1!$S$104</definedName>
    <definedName name="it020502r">[18]Plan1!$Q$104</definedName>
    <definedName name="it020503d">[18]Plan1!$S$105</definedName>
    <definedName name="it020503r">[18]Plan1!$Q$105</definedName>
    <definedName name="it020601d">[18]Plan1!$S$108</definedName>
    <definedName name="it020601r">[18]Plan1!$Q$108</definedName>
    <definedName name="it020602d">[18]Plan1!$S$109</definedName>
    <definedName name="it020602r">[18]Plan1!$Q$109</definedName>
    <definedName name="it020701d">[18]Plan1!$S$112</definedName>
    <definedName name="it020701r">[18]Plan1!$Q$112</definedName>
    <definedName name="jhgjg">[16]CATEMOP!$A$1:$C$8004</definedName>
    <definedName name="jkhg">[16]CATEMOP!$A$1:$C$8004</definedName>
    <definedName name="Junho20032" hidden="1">{#N/A,#N/A,FALSE,"Gráficos";#N/A,#N/A,FALSE,"ResumoR$";#N/A,#N/A,FALSE,"ResumoUS$";#N/A,#N/A,FALSE,"Gráf2002";#N/A,#N/A,FALSE,"2002R$"}</definedName>
    <definedName name="KAPA">'[19]1-1'!$I$10</definedName>
    <definedName name="KEY" localSheetId="0" hidden="1">#REF!</definedName>
    <definedName name="largura">'[6]DADOS COLETATO'!$F$11</definedName>
    <definedName name="meiofio">'[6]DADOS COLETATO'!$E$12</definedName>
    <definedName name="Metragem">[15]Parâmetros!$D$4</definedName>
    <definedName name="MMMM" localSheetId="0" hidden="1">{#N/A,#N/A,FALSE,"CPV";#N/A,#N/A,FALSE,"Pareto";#N/A,#N/A,FALSE,"Gráficos"}</definedName>
    <definedName name="no_mois_liste">'[20]Paramètres généraux'!$G$17</definedName>
    <definedName name="no_référence">'[20]Paramètres généraux'!$E$20</definedName>
    <definedName name="no_référence_liste">'[20]Paramètres généraux'!$G$20</definedName>
    <definedName name="nyyr" localSheetId="0" hidden="1">{#N/A,#N/A,FALSE,"CPV";#N/A,#N/A,FALSE,"Pareto";#N/A,#N/A,FALSE,"Gráficos"}</definedName>
    <definedName name="P">{#N/A,#N/A,FALSE,"SYSOC";#N/A,#N/A,FALSE,"RESU-GESTION";#N/A,#N/A,FALSE,"EVOL-MNA";#N/A,#N/A,FALSE,"VTAS-ANALI";#N/A,#N/A,FALSE,"ANALI-GSFIJOS";#N/A,#N/A,FALSE,"DETA-RUBROS";#N/A,#N/A,FALSE,"ANALI-CNF";#N/A,#N/A,FALSE,"BILAN";#N/A,#N/A,FALSE,"TAB_FIN";#N/A,#N/A,FALSE,"IND_ECO"}</definedName>
    <definedName name="PARETOATIV" localSheetId="0" hidden="1">{#N/A,#N/A,FALSE,"CPV";#N/A,#N/A,FALSE,"Pareto";#N/A,#N/A,FALSE,"Gráficos"}</definedName>
    <definedName name="pedreira">'[6]DADOS COLETATO'!$C$41</definedName>
    <definedName name="pesobrita">'[6]DADOS COLETATO'!$I$42</definedName>
    <definedName name="pesoespecifico">'[6]DADOS COLETATO'!$I$40</definedName>
    <definedName name="PISCINA">'[10]12-2007 - BACAXA'!$A$1:$D$692</definedName>
    <definedName name="planejado">[14]Planejado!$C$40</definedName>
    <definedName name="Plano_de_Ação_5W_1H">[21]Plano_de_Ação_5W_2H!$A$1:$I$1</definedName>
    <definedName name="Preço_Unitário_com_impostos">[15]Parâmetros!$D$16</definedName>
    <definedName name="Predio_02_andares_Consulta">[22]Predio_02_andares!$A$8:$F$723</definedName>
    <definedName name="premier_mois">'[20]Paramètres généraux'!$F$17</definedName>
    <definedName name="première_référence">'[20]Paramètres généraux'!$F$20</definedName>
    <definedName name="pv">'[6]DADOS COLETATO'!$H$11</definedName>
    <definedName name="QuadroResumoTotal">"Grupo 326"</definedName>
    <definedName name="QuadroTotaisGamaProduto">"Grupo 350"</definedName>
    <definedName name="ralo">'[6]DADOS COLETATO'!$C$29</definedName>
    <definedName name="RealizJanaMai2003Adri" hidden="1">{#N/A,#N/A,FALSE,"Gráficos";#N/A,#N/A,FALSE,"ResumoR$";#N/A,#N/A,FALSE,"ResumoUS$";#N/A,#N/A,FALSE,"Gráf2002";#N/A,#N/A,FALSE,"2002R$"}</definedName>
    <definedName name="REPET_DEA_TER">'[23]DEA - Térreo'!$L$11</definedName>
    <definedName name="Sal">[24]Sal!$B$4:$G$80</definedName>
    <definedName name="SelecionaLinhasOcultas">'[25]BACKUP PLAN ORÇAMENTO'!#REF!,'[25]BACKUP PLAN ORÇAMENTO'!#REF!</definedName>
    <definedName name="SERV06">#REF!,#REF!</definedName>
    <definedName name="sinap">[27]Catalogo!$A$8320:$IV$8320</definedName>
    <definedName name="TABELA">[28]TABELA!$A$4:$D$142</definedName>
    <definedName name="TABELA2">'[29]RELAÇÃO INSUMOS'!$A$4:$F$100</definedName>
    <definedName name="tabvcarga">[30]cargaPRU!$A$2:$I$31680</definedName>
    <definedName name="teste2">'[31]Anexo VIII-11A'!$S$83</definedName>
    <definedName name="_xlnm.Print_Titles" localSheetId="0">Consolidada!$1:$15</definedName>
    <definedName name="TotaisGamaProduto">"Grupo 350"</definedName>
    <definedName name="Toto" localSheetId="0" hidden="1">{#N/A,#N/A,FALSE,"SYSOC";#N/A,#N/A,FALSE,"RESU-GESTION";#N/A,#N/A,FALSE,"EVOL-MNA";#N/A,#N/A,FALSE,"VTAS-ANALI";#N/A,#N/A,FALSE,"ANALI-GSFIJOS";#N/A,#N/A,FALSE,"DETA-RUBROS";#N/A,#N/A,FALSE,"ANALI-CNF";#N/A,#N/A,FALSE,"BILAN";#N/A,#N/A,FALSE,"TAB_FIN";#N/A,#N/A,FALSE,"IND_ECO"}</definedName>
    <definedName name="Toto" hidden="1">{#N/A,#N/A,FALSE,"SYSOC";#N/A,#N/A,FALSE,"RESU-GESTION";#N/A,#N/A,FALSE,"EVOL-MNA";#N/A,#N/A,FALSE,"VTAS-ANALI";#N/A,#N/A,FALSE,"ANALI-GSFIJOS";#N/A,#N/A,FALSE,"DETA-RUBROS";#N/A,#N/A,FALSE,"ANALI-CNF";#N/A,#N/A,FALSE,"BILAN";#N/A,#N/A,FALSE,"TAB_FIN";#N/A,#N/A,FALSE,"IND_ECO"}</definedName>
    <definedName name="Veic">'[17]Adm Local '!$K$311</definedName>
    <definedName name="volumedebrita">'[6]DADOS COLETATO'!$I$10</definedName>
    <definedName name="volumedecorte">'[6]DADOS COLETATO'!$I$9</definedName>
    <definedName name="volumedepv">'[6]DADOS COLETATO'!$I$11</definedName>
    <definedName name="vsmkvds">[16]CATEMOP!$A$1:$C$8004</definedName>
    <definedName name="wrn.DESDOBRE." localSheetId="0" hidden="1">{#N/A,#N/A,FALSE,"CPV";#N/A,#N/A,FALSE,"Pareto";#N/A,#N/A,FALSE,"Gráficos"}</definedName>
    <definedName name="wrn.relext." localSheetId="0" hidden="1">{#N/A,#N/A,TRUE,"Plan1"}</definedName>
    <definedName name="wrn.relext." hidden="1">{#N/A,#N/A,TRUE,"Plan1"}</definedName>
    <definedName name="wrn.RelGerencial." hidden="1">{#N/A,#N/A,FALSE,"Gráficos";#N/A,#N/A,FALSE,"ResumoR$";#N/A,#N/A,FALSE,"ResumoUS$";#N/A,#N/A,FALSE,"Gráf2002";#N/A,#N/A,FALSE,"2002R$"}</definedName>
    <definedName name="wrn.SOCIEDAD." localSheetId="0" hidden="1">{#N/A,#N/A,FALSE,"SYSOC";#N/A,#N/A,FALSE,"RESU-GESTION";#N/A,#N/A,FALSE,"EVOL-MNA";#N/A,#N/A,FALSE,"VTAS-ANALI";#N/A,#N/A,FALSE,"ANALI-GSFIJOS";#N/A,#N/A,FALSE,"DETA-RUBROS";#N/A,#N/A,FALSE,"ANALI-CNF";#N/A,#N/A,FALSE,"BILAN";#N/A,#N/A,FALSE,"TAB_FIN";#N/A,#N/A,FALSE,"IND_ECO"}</definedName>
    <definedName name="wrn.SOCIEDAD." hidden="1">{#N/A,#N/A,FALSE,"SYSOC";#N/A,#N/A,FALSE,"RESU-GESTION";#N/A,#N/A,FALSE,"EVOL-MNA";#N/A,#N/A,FALSE,"VTAS-ANALI";#N/A,#N/A,FALSE,"ANALI-GSFIJOS";#N/A,#N/A,FALSE,"DETA-RUBROS";#N/A,#N/A,FALSE,"ANALI-CNF";#N/A,#N/A,FALSE,"BILAN";#N/A,#N/A,FALSE,"TAB_FIN";#N/A,#N/A,FALSE,"IND_ECO"}</definedName>
    <definedName name="wrn.Todas." hidden="1">{#N/A,#N/A,FALSE,"22189";#N/A,#N/A,FALSE,"22188";#N/A,#N/A,FALSE,"22187";#N/A,#N/A,FALSE,"02184";#N/A,#N/A,FALSE,"02179";#N/A,#N/A,FALSE,"Resumo"}</definedName>
    <definedName name="Z_DCFF6E20_A56B_4CD5_9415_0BB99EA1A986_.wvu.Cols" hidden="1">#REF!</definedName>
  </definedNames>
  <calcPr calcId="152511" fullCalcOnLoad="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T203" i="1" l="1"/>
  <c r="B203" i="1"/>
  <c r="A203" i="1" s="1"/>
  <c r="T202" i="1"/>
  <c r="B202" i="1"/>
  <c r="A202" i="1"/>
  <c r="T199" i="1"/>
  <c r="B199" i="1"/>
  <c r="A199" i="1" s="1"/>
  <c r="B198" i="1"/>
  <c r="A198" i="1" s="1"/>
  <c r="B197" i="1"/>
  <c r="A197" i="1" s="1"/>
  <c r="T196" i="1"/>
  <c r="T194" i="1"/>
  <c r="B193" i="1"/>
  <c r="A193" i="1" s="1"/>
  <c r="T192" i="1"/>
  <c r="B190" i="1"/>
  <c r="A190" i="1" s="1"/>
  <c r="T188" i="1"/>
  <c r="B187" i="1"/>
  <c r="A187" i="1" s="1"/>
  <c r="B186" i="1"/>
  <c r="A186" i="1" s="1"/>
  <c r="B185" i="1"/>
  <c r="A185" i="1" s="1"/>
  <c r="B183" i="1"/>
  <c r="A183" i="1" s="1"/>
  <c r="B182" i="1"/>
  <c r="A182" i="1" s="1"/>
  <c r="B179" i="1"/>
  <c r="A179" i="1" s="1"/>
  <c r="B178" i="1"/>
  <c r="A178" i="1" s="1"/>
  <c r="T176" i="1"/>
  <c r="B175" i="1"/>
  <c r="A175" i="1"/>
  <c r="B172" i="1"/>
  <c r="A172" i="1" s="1"/>
  <c r="T171" i="1"/>
  <c r="B171" i="1"/>
  <c r="A171" i="1" s="1"/>
  <c r="B170" i="1"/>
  <c r="A170" i="1"/>
  <c r="B169" i="1"/>
  <c r="A169" i="1" s="1"/>
  <c r="B167" i="1"/>
  <c r="A167" i="1" s="1"/>
  <c r="B166" i="1"/>
  <c r="A166" i="1" s="1"/>
  <c r="B163" i="1"/>
  <c r="A163" i="1" s="1"/>
  <c r="T160" i="1"/>
  <c r="B158" i="1"/>
  <c r="A158" i="1" s="1"/>
  <c r="B155" i="1"/>
  <c r="A155" i="1"/>
  <c r="B154" i="1"/>
  <c r="A154" i="1"/>
  <c r="B153" i="1"/>
  <c r="A153" i="1" s="1"/>
  <c r="T152" i="1"/>
  <c r="B152" i="1"/>
  <c r="A152" i="1" s="1"/>
  <c r="B151" i="1"/>
  <c r="A151" i="1" s="1"/>
  <c r="T149" i="1"/>
  <c r="B149" i="1"/>
  <c r="A149" i="1" s="1"/>
  <c r="B148" i="1"/>
  <c r="A148" i="1" s="1"/>
  <c r="T147" i="1"/>
  <c r="B147" i="1"/>
  <c r="A147" i="1" s="1"/>
  <c r="B146" i="1"/>
  <c r="A146" i="1"/>
  <c r="T145" i="1"/>
  <c r="B145" i="1"/>
  <c r="A145" i="1" s="1"/>
  <c r="T144" i="1"/>
  <c r="B144" i="1"/>
  <c r="A144" i="1" s="1"/>
  <c r="B141" i="1"/>
  <c r="A141" i="1" s="1"/>
  <c r="B139" i="1"/>
  <c r="A139" i="1" s="1"/>
  <c r="B138" i="1"/>
  <c r="A138" i="1" s="1"/>
  <c r="T137" i="1"/>
  <c r="B137" i="1"/>
  <c r="A137" i="1" s="1"/>
  <c r="B136" i="1"/>
  <c r="A136" i="1" s="1"/>
  <c r="B135" i="1"/>
  <c r="A135" i="1" s="1"/>
  <c r="T133" i="1"/>
  <c r="B133" i="1"/>
  <c r="A133" i="1"/>
  <c r="B131" i="1"/>
  <c r="A131" i="1"/>
  <c r="B130" i="1"/>
  <c r="A130" i="1"/>
  <c r="T129" i="1"/>
  <c r="B129" i="1"/>
  <c r="A129" i="1"/>
  <c r="T128" i="1"/>
  <c r="B128" i="1"/>
  <c r="A128" i="1" s="1"/>
  <c r="B127" i="1"/>
  <c r="A127" i="1" s="1"/>
  <c r="B125" i="1"/>
  <c r="A125" i="1" s="1"/>
  <c r="B124" i="1"/>
  <c r="A124" i="1" s="1"/>
  <c r="B122" i="1"/>
  <c r="A122" i="1" s="1"/>
  <c r="B121" i="1"/>
  <c r="A121" i="1" s="1"/>
  <c r="T120" i="1"/>
  <c r="B120" i="1"/>
  <c r="A120" i="1"/>
  <c r="B119" i="1"/>
  <c r="A119" i="1" s="1"/>
  <c r="B118" i="1"/>
  <c r="A118" i="1" s="1"/>
  <c r="B117" i="1"/>
  <c r="A117" i="1" s="1"/>
  <c r="B116" i="1"/>
  <c r="A116" i="1" s="1"/>
  <c r="B114" i="1"/>
  <c r="A114" i="1" s="1"/>
  <c r="B113" i="1"/>
  <c r="A113" i="1"/>
  <c r="B112" i="1"/>
  <c r="A112" i="1" s="1"/>
  <c r="B111" i="1"/>
  <c r="A111" i="1"/>
  <c r="T108" i="1"/>
  <c r="B108" i="1"/>
  <c r="A108" i="1"/>
  <c r="B104" i="1"/>
  <c r="A104" i="1" s="1"/>
  <c r="T102" i="1"/>
  <c r="B102" i="1"/>
  <c r="A102" i="1" s="1"/>
  <c r="T101" i="1"/>
  <c r="B101" i="1"/>
  <c r="A101" i="1" s="1"/>
  <c r="T100" i="1"/>
  <c r="T99" i="1"/>
  <c r="T98" i="1"/>
  <c r="B98" i="1"/>
  <c r="A98" i="1"/>
  <c r="T97" i="1"/>
  <c r="B97" i="1"/>
  <c r="A97" i="1" s="1"/>
  <c r="B96" i="1"/>
  <c r="A96" i="1" s="1"/>
  <c r="B95" i="1"/>
  <c r="A95" i="1"/>
  <c r="B94" i="1"/>
  <c r="A94" i="1" s="1"/>
  <c r="B93" i="1"/>
  <c r="A93" i="1" s="1"/>
  <c r="B91" i="1"/>
  <c r="A91" i="1" s="1"/>
  <c r="B89" i="1"/>
  <c r="A89" i="1" s="1"/>
  <c r="B88" i="1"/>
  <c r="A88" i="1" s="1"/>
  <c r="B87" i="1"/>
  <c r="A87" i="1" s="1"/>
  <c r="B85" i="1"/>
  <c r="A85" i="1"/>
  <c r="B84" i="1"/>
  <c r="A84" i="1" s="1"/>
  <c r="B81" i="1"/>
  <c r="A81" i="1" s="1"/>
  <c r="B79" i="1"/>
  <c r="A79" i="1"/>
  <c r="B78" i="1"/>
  <c r="A78" i="1" s="1"/>
  <c r="B77" i="1"/>
  <c r="A77" i="1" s="1"/>
  <c r="B76" i="1"/>
  <c r="A76" i="1"/>
  <c r="B74" i="1"/>
  <c r="A74" i="1" s="1"/>
  <c r="B72" i="1"/>
  <c r="A72" i="1" s="1"/>
  <c r="B71" i="1"/>
  <c r="A71" i="1" s="1"/>
  <c r="B70" i="1"/>
  <c r="A70" i="1"/>
  <c r="B69" i="1"/>
  <c r="A69" i="1"/>
  <c r="B68" i="1"/>
  <c r="A68" i="1"/>
  <c r="B67" i="1"/>
  <c r="A67" i="1" s="1"/>
  <c r="B66" i="1"/>
  <c r="A66" i="1"/>
  <c r="B65" i="1"/>
  <c r="A65" i="1"/>
  <c r="B63" i="1"/>
  <c r="A63" i="1" s="1"/>
  <c r="B60" i="1"/>
  <c r="A60" i="1"/>
  <c r="B58" i="1"/>
  <c r="A58" i="1"/>
  <c r="B57" i="1"/>
  <c r="A57" i="1" s="1"/>
  <c r="B56" i="1"/>
  <c r="A56" i="1"/>
  <c r="B54" i="1"/>
  <c r="A54" i="1" s="1"/>
  <c r="B52" i="1"/>
  <c r="A52" i="1" s="1"/>
  <c r="B48" i="1"/>
  <c r="A48" i="1" s="1"/>
  <c r="B46" i="1"/>
  <c r="A46" i="1" s="1"/>
  <c r="B44" i="1"/>
  <c r="A44" i="1" s="1"/>
  <c r="B42" i="1"/>
  <c r="A42" i="1" s="1"/>
  <c r="B41" i="1"/>
  <c r="A41" i="1" s="1"/>
  <c r="B40" i="1"/>
  <c r="A40" i="1"/>
  <c r="B39" i="1"/>
  <c r="A39" i="1"/>
  <c r="B38" i="1"/>
  <c r="A38" i="1"/>
  <c r="B37" i="1"/>
  <c r="A37" i="1" s="1"/>
  <c r="B36" i="1"/>
  <c r="A36" i="1" s="1"/>
  <c r="B35" i="1"/>
  <c r="A35" i="1" s="1"/>
  <c r="B34" i="1"/>
  <c r="A34" i="1" s="1"/>
  <c r="B33" i="1"/>
  <c r="A33" i="1" s="1"/>
  <c r="B32" i="1"/>
  <c r="A32" i="1" s="1"/>
  <c r="B30" i="1"/>
  <c r="A30" i="1" s="1"/>
  <c r="B29" i="1"/>
  <c r="A29" i="1" s="1"/>
  <c r="B28" i="1"/>
  <c r="A28" i="1"/>
  <c r="B27" i="1"/>
  <c r="A27" i="1" s="1"/>
  <c r="B26" i="1"/>
  <c r="A26" i="1" s="1"/>
  <c r="B25" i="1"/>
  <c r="A25" i="1" s="1"/>
  <c r="B24" i="1"/>
  <c r="A24" i="1"/>
  <c r="B23" i="1"/>
  <c r="A23" i="1" s="1"/>
  <c r="B22" i="1"/>
  <c r="A22" i="1" s="1"/>
  <c r="B21" i="1"/>
  <c r="A21" i="1" s="1"/>
  <c r="B20" i="1"/>
  <c r="A20" i="1" s="1"/>
  <c r="B19" i="1"/>
  <c r="A19" i="1" s="1"/>
  <c r="T105" i="1" l="1"/>
  <c r="T119" i="1"/>
  <c r="T143" i="1"/>
  <c r="B82" i="1"/>
  <c r="A82" i="1" s="1"/>
  <c r="B99" i="1"/>
  <c r="A99" i="1" s="1"/>
  <c r="T121" i="1"/>
  <c r="T151" i="1"/>
  <c r="B134" i="1"/>
  <c r="A134" i="1" s="1"/>
  <c r="T134" i="1"/>
  <c r="B59" i="1"/>
  <c r="A59" i="1" s="1"/>
  <c r="B115" i="1"/>
  <c r="A115" i="1" s="1"/>
  <c r="B191" i="1"/>
  <c r="A191" i="1" s="1"/>
  <c r="T191" i="1"/>
  <c r="T110" i="1"/>
  <c r="B110" i="1"/>
  <c r="A110" i="1" s="1"/>
  <c r="B150" i="1"/>
  <c r="A150" i="1" s="1"/>
  <c r="B180" i="1"/>
  <c r="A180" i="1" s="1"/>
  <c r="T180" i="1"/>
  <c r="B53" i="1"/>
  <c r="A53" i="1" s="1"/>
  <c r="B80" i="1"/>
  <c r="A80" i="1" s="1"/>
  <c r="B92" i="1"/>
  <c r="A92" i="1" s="1"/>
  <c r="B109" i="1"/>
  <c r="A109" i="1" s="1"/>
  <c r="T148" i="1"/>
  <c r="B43" i="1"/>
  <c r="A43" i="1" s="1"/>
  <c r="B47" i="1"/>
  <c r="A47" i="1" s="1"/>
  <c r="B90" i="1"/>
  <c r="A90" i="1" s="1"/>
  <c r="B105" i="1"/>
  <c r="A105" i="1" s="1"/>
  <c r="T126" i="1"/>
  <c r="B126" i="1"/>
  <c r="A126" i="1" s="1"/>
  <c r="B181" i="1"/>
  <c r="A181" i="1" s="1"/>
  <c r="B55" i="1"/>
  <c r="A55" i="1" s="1"/>
  <c r="B62" i="1"/>
  <c r="A62" i="1" s="1"/>
  <c r="B64" i="1"/>
  <c r="A64" i="1" s="1"/>
  <c r="T135" i="1"/>
  <c r="B86" i="1"/>
  <c r="A86" i="1" s="1"/>
  <c r="T107" i="1"/>
  <c r="B107" i="1"/>
  <c r="A107" i="1" s="1"/>
  <c r="B31" i="1"/>
  <c r="A31" i="1" s="1"/>
  <c r="B45" i="1"/>
  <c r="A45" i="1" s="1"/>
  <c r="B49" i="1"/>
  <c r="A49" i="1" s="1"/>
  <c r="B50" i="1"/>
  <c r="A50" i="1" s="1"/>
  <c r="B51" i="1"/>
  <c r="A51" i="1" s="1"/>
  <c r="B61" i="1"/>
  <c r="A61" i="1" s="1"/>
  <c r="B73" i="1"/>
  <c r="A73" i="1" s="1"/>
  <c r="B75" i="1"/>
  <c r="A75" i="1" s="1"/>
  <c r="B83" i="1"/>
  <c r="A83" i="1" s="1"/>
  <c r="T103" i="1"/>
  <c r="B103" i="1"/>
  <c r="A103" i="1" s="1"/>
  <c r="B106" i="1"/>
  <c r="A106" i="1" s="1"/>
  <c r="T115" i="1"/>
  <c r="B132" i="1"/>
  <c r="A132" i="1" s="1"/>
  <c r="T132" i="1"/>
  <c r="T138" i="1"/>
  <c r="T142" i="1"/>
  <c r="T158" i="1"/>
  <c r="B161" i="1"/>
  <c r="A161" i="1" s="1"/>
  <c r="T136" i="1"/>
  <c r="T139" i="1"/>
  <c r="B157" i="1"/>
  <c r="A157" i="1" s="1"/>
  <c r="T164" i="1"/>
  <c r="T186" i="1"/>
  <c r="T116" i="1"/>
  <c r="T122" i="1"/>
  <c r="B143" i="1"/>
  <c r="A143" i="1" s="1"/>
  <c r="T146" i="1"/>
  <c r="B156" i="1"/>
  <c r="A156" i="1" s="1"/>
  <c r="T156" i="1"/>
  <c r="B165" i="1"/>
  <c r="A165" i="1" s="1"/>
  <c r="T177" i="1"/>
  <c r="B177" i="1"/>
  <c r="A177" i="1" s="1"/>
  <c r="T179" i="1"/>
  <c r="T117" i="1"/>
  <c r="T123" i="1"/>
  <c r="B123" i="1"/>
  <c r="A123" i="1" s="1"/>
  <c r="T140" i="1"/>
  <c r="B140" i="1"/>
  <c r="A140" i="1" s="1"/>
  <c r="T169" i="1"/>
  <c r="B174" i="1"/>
  <c r="A174" i="1" s="1"/>
  <c r="T174" i="1"/>
  <c r="B176" i="1"/>
  <c r="A176" i="1" s="1"/>
  <c r="T183" i="1"/>
  <c r="T112" i="1"/>
  <c r="T114" i="1"/>
  <c r="B168" i="1"/>
  <c r="A168" i="1" s="1"/>
  <c r="T173" i="1"/>
  <c r="B173" i="1"/>
  <c r="A173" i="1" s="1"/>
  <c r="T182" i="1"/>
  <c r="B188" i="1"/>
  <c r="A188" i="1" s="1"/>
  <c r="B192" i="1"/>
  <c r="A192" i="1" s="1"/>
  <c r="T104" i="1"/>
  <c r="T124" i="1"/>
  <c r="T131" i="1"/>
  <c r="T141" i="1"/>
  <c r="B164" i="1"/>
  <c r="A164" i="1" s="1"/>
  <c r="T166" i="1"/>
  <c r="T198" i="1"/>
  <c r="T111" i="1"/>
  <c r="T113" i="1"/>
  <c r="T127" i="1"/>
  <c r="B142" i="1"/>
  <c r="A142" i="1" s="1"/>
  <c r="T163" i="1"/>
  <c r="B160" i="1"/>
  <c r="A160" i="1" s="1"/>
  <c r="T162" i="1"/>
  <c r="B162" i="1"/>
  <c r="A162" i="1" s="1"/>
  <c r="T193" i="1"/>
  <c r="B194" i="1"/>
  <c r="A194" i="1" s="1"/>
  <c r="B195" i="1"/>
  <c r="A195" i="1" s="1"/>
  <c r="T189" i="1"/>
  <c r="B189" i="1"/>
  <c r="A189" i="1" s="1"/>
  <c r="T200" i="1"/>
  <c r="B200" i="1"/>
  <c r="A200" i="1" s="1"/>
  <c r="T125" i="1"/>
  <c r="T130" i="1"/>
  <c r="T154" i="1"/>
  <c r="B159" i="1"/>
  <c r="A159" i="1" s="1"/>
  <c r="T159" i="1"/>
  <c r="T175" i="1"/>
  <c r="T178" i="1"/>
  <c r="B184" i="1"/>
  <c r="A184" i="1" s="1"/>
  <c r="T184" i="1"/>
  <c r="T190" i="1"/>
  <c r="B196" i="1"/>
  <c r="A196" i="1" s="1"/>
  <c r="T153" i="1"/>
  <c r="T155" i="1"/>
  <c r="T170" i="1"/>
  <c r="T172" i="1"/>
  <c r="T185" i="1"/>
  <c r="T187" i="1"/>
  <c r="T197" i="1"/>
  <c r="T165" i="1" l="1"/>
  <c r="T167" i="1"/>
  <c r="B100" i="1"/>
  <c r="A100" i="1" s="1"/>
  <c r="T181" i="1"/>
  <c r="T157" i="1"/>
  <c r="T106" i="1"/>
  <c r="T195" i="1"/>
  <c r="T168" i="1"/>
  <c r="T161" i="1"/>
  <c r="T109" i="1"/>
  <c r="T150" i="1"/>
  <c r="T118" i="1"/>
  <c r="Q203" i="1" l="1"/>
  <c r="R18" i="1"/>
  <c r="R19" i="1" s="1"/>
  <c r="Q17" i="1"/>
</calcChain>
</file>

<file path=xl/sharedStrings.xml><?xml version="1.0" encoding="utf-8"?>
<sst xmlns="http://schemas.openxmlformats.org/spreadsheetml/2006/main" count="726" uniqueCount="321">
  <si>
    <t>PLANILHA ORÇAMENTÁRIA</t>
  </si>
  <si>
    <t>OBRAS COMPLEMENTARES  DE CONTROLE DE INUNDAÇÃO, DRENAGEM E RECUPERAÇÃO AMBIENTAL DO CÓRREGO D’ANTAS, NO MUNICÍPIO DE NOVA FRIBURGO – RJ – TRECHO 1.</t>
  </si>
  <si>
    <t>Obra</t>
  </si>
  <si>
    <t>Materiais</t>
  </si>
  <si>
    <t>Serviços</t>
  </si>
  <si>
    <t>ITEM</t>
  </si>
  <si>
    <t>CPU REFERÊNCIA UTILIZADA</t>
  </si>
  <si>
    <t>TABELAS</t>
  </si>
  <si>
    <t>DISCRIMINAÇÃO</t>
  </si>
  <si>
    <t>UN.</t>
  </si>
  <si>
    <t>QUANTIDADE ITENS MODIFICADA</t>
  </si>
  <si>
    <t>PREÇO UNITÁRIO SEM BDI</t>
  </si>
  <si>
    <t>PREÇO UNITÁRIO COM BDI - OBRA</t>
  </si>
  <si>
    <t>PREÇO UNITÁRIO COM BDI - MATERIAIS</t>
  </si>
  <si>
    <t>PREÇO UNITÁRIO COM BDI - SERVIÇOS</t>
  </si>
  <si>
    <t>VALOR TOTAL COM BDI</t>
  </si>
  <si>
    <t>CÓRREGO D'ANTAS - CALHA</t>
  </si>
  <si>
    <t>ADMINISTRAÇÃO DA OBRA</t>
  </si>
  <si>
    <t>Materais</t>
  </si>
  <si>
    <t>1.1</t>
  </si>
  <si>
    <t>01.090.0001-A</t>
  </si>
  <si>
    <t>ADMINISTRAÇÃO LOCAL</t>
  </si>
  <si>
    <t xml:space="preserve">UN </t>
  </si>
  <si>
    <t>SERVIÇOS PRELIMINARES</t>
  </si>
  <si>
    <t>DRAGAGEM - TRECHO 1</t>
  </si>
  <si>
    <t>SCO</t>
  </si>
  <si>
    <t>PROTEÇÃO DE TALUDES</t>
  </si>
  <si>
    <t>AS BUILT</t>
  </si>
  <si>
    <t>CÓRREGO D'ANTAS - TRAVESSIAS</t>
  </si>
  <si>
    <t>DEMOLIÇÃO DAS PONTES</t>
  </si>
  <si>
    <t>EXECUÇÃO DE OBRAS DE ARTE ESPECIAL-PONTE - E13</t>
  </si>
  <si>
    <t>PROJETO EXECUTIVO  TRAVESSIAS</t>
  </si>
  <si>
    <t>01.050.0001-A</t>
  </si>
  <si>
    <t>PROJETO EXECUTIVO DAS TRAVESSIAS CÓRREGO DANTAS</t>
  </si>
  <si>
    <t xml:space="preserve">un </t>
  </si>
  <si>
    <t>TOTAL GERAL</t>
  </si>
  <si>
    <t>I0 = ago/2019</t>
  </si>
  <si>
    <t>BARRACAO OBRA C/DIVISAO INTERNA P/ESCRITORIO E ALOJAMENTO,PI SO TABUAS MAD.3ª,2,50M ACIMA DO SOLO SOBRE ESTAQUEAMENTO PEC AS MAD.3ª,3"X4.1/2",PAREDES CHAPAS MAD.COMPENSADA,PROVA D'AG UA,10MM ESP.COBERTURA TELHAS ONDULADAS 6MM FIBROCIMENTO,EXCL PINT.E</t>
  </si>
  <si>
    <t>M2</t>
  </si>
  <si>
    <t>GALPAO ABERTO PARA OFICINAS E DEPOSITOS DE CANTEIRO DE OBRAS ,ESTRUTURADO EM MADEIRA DE LEI,COBERTURA DE TELHAS DE CIMENT O SEM AMIANTO ONDULADAS,DE 6MM DE ESPESSURA,PISO CIMENTADO E PREPARO DO TERRENO</t>
  </si>
  <si>
    <t>SANITARIO COM VASO E CHUVEIRO PARA PESSOAL DE OBRA,COM 2,00M 2 EXECUTADO COM TABUAS DE MADEIRA DE 3ª,E TELHAS ONDULADAS D E 6MM DE FIBROCIMENTO,INCLUSIVE INSTALACOES,APARELHOS,ESQUAD RIAS E FERRAGENS CONSIDERANDO REAPROVEITAMENTO DAS INSTALACO ES E A</t>
  </si>
  <si>
    <t>UN</t>
  </si>
  <si>
    <t>ASSENTAMENTO DE TUBULACAO DE PVC,COM JUNTA ELASTICA,PARA COL ETOR DE ESGOTOS,COM DIAMETRO NOMINAL DE 150MM,ATERRO E SOCA ATE A ALTURA DA GERATRIZ SUPERIOR DO TUBO,CONSIDERANDO O MAT ERIAL DA PROPRIA ESCAVACAO,EXCLUSIVE TUBO E JUNTA</t>
  </si>
  <si>
    <t>M</t>
  </si>
  <si>
    <t>TUBO PVC (NBR-7362), PARA ESGOTO SANITARIO, COM DIAMETRO NOM INAL DE 150MM, INCLUSIVE ANEL DE BORRACHA. FORNECIMENTO</t>
  </si>
  <si>
    <t>CAIXA DE GORDURA SIMPLES CILINDRICA,PRE-FABRICADA EM ANEIS D E CONCRETO,COM DIAMETRO DE 40CM E PROFUNDIDADE TOTAL DE 60CM ,INCLUSIVE TAMPA DE CONCRETO.FORNECIMENTO E COLOCACAO</t>
  </si>
  <si>
    <t>CAIXA DE ALVENARIA EM TIJOLOS MACICOS(7X10X20CM),EM PAREDES DE MEIA VEZ,COM DIMENSOES DE 0,60X0,60X0,60M,ASSENTADA COM A RGAMASSA DE CIMENTO E AREIA,NO TRACO 1:4,REVESTIDA INTERNAME NTE COM A MESMA ARGAMASSA,COM FUNDO DE CONCRETO E TAMPA DE C ONCRETO</t>
  </si>
  <si>
    <t>COLOCACAO DE RESERVATORIO DE FIBROCIMENTO,FIBRA DE VIDRO OU SEMELHANTE COM 1000L,INCLUSIVE PECAS DE APOIO EM ALVENARIA E MADEIRA SERRADA,E FLANGES DE LIGACAO HIDRAULICA,EXCLUSIVE F ORNECIMENTO DO RESERVATORIO</t>
  </si>
  <si>
    <t>RESERVATORIO,EM FIBRA DE VIDRO OU POLIETILENO,COM CAPACIDADE EM TORNO DE 1.000L,INCLUSIVE TAMPA DE VEDACAO COM ESCOTILHA E FIXADORES.FORNECIMENTO</t>
  </si>
  <si>
    <t>INSTALACAO E LIGACAO PROVISORIA PARA ABASTECIMENTO DE AGUA E ESGOTAMENTO SANITARIO EM CANTEIRO DE OBRAS,INCLUSIVE ESCAVA CAO,EXCLUSIVE REPOSICAO DA PAVIMENTACAO DO LOGRADOURO PUBLIC O</t>
  </si>
  <si>
    <t>INSTALACAO E LIGACAO PROVISORIA DE ALIMENTACAO DE ENERGIA EL ETRICA,EM BAIXA TENSAO,PARA CANTEIRO DE OBRAS,M3-CHAVE 100A, CARGA 3KW,20CV,EXCLUSIVE O FORNECIMENTO DO MEDIDOR</t>
  </si>
  <si>
    <t>TAPUME DE VEDACAO OU PROTECAO,EXECUTADO COM TELHAS TRAPEZOID AIS DE ACO GALVANIZADO,ESPESSURA DE 0,5MM,ESTAS COM 2 VEZES DE UTILIZACAO,INCLUSIVE ENGRADAMENTO DE MADEIRA,UTILIZADO 2 VEZES E PINTURA ESMALTE SINTETICO NAS FACES INTERNA E EXTERN A</t>
  </si>
  <si>
    <t>TRANSPORTE DE EQUIPAMENTOS PESADOS EM CARRETAS,EXCLUSIVE A C ARGA E DESCARGA(VIDE ITEM 04.014.0091) E O CUSTO HORARIO DOS EQUIPAMENTOS TRANSPORTADOS</t>
  </si>
  <si>
    <t>T X KM</t>
  </si>
  <si>
    <t>CARGA E DESCARGA DE EQUIPAMENTOS PESADOS,EM CARRETAS,EXCLUSI VE O CUSTO HORARIO DO EQUIPAMENTO DURANTE A OPERACAO</t>
  </si>
  <si>
    <t>T</t>
  </si>
  <si>
    <t>DISTRIBUIDOR DE ASFALTO(BMB),INCLUSIVE OPERADOR</t>
  </si>
  <si>
    <t>H</t>
  </si>
  <si>
    <t>VIBRO ACABADORA DE ASFALTO,SOBRE ESTEIRA,COM EXTENSAO PARA P AVIMENTACAO,LARGURA DE 4,27M,INCLUSIVE OPERADOR E AUXILIAR</t>
  </si>
  <si>
    <t>ROLO ESTATICO DE 7 RODAS,AUTOPROPELIDO,PARA COMPACTACAO DE ASFALTO,COM ESPESSURA DE 25 A 50MM,LARGURA DE COMPACTACAO 1, 82M,CLASSE DE PESO 21T,INCLUSIVE OPERADOR</t>
  </si>
  <si>
    <t>RETROESCAVADEIRA, COM PESO OPERACIONAL EM TORNO DE 7T, MOTOR DIESEL EM TORNO DE 75CV, CAPACIDADE APROXIMADA DA CACAMBA D E 0,76M3, PROFUNDIDADE DE ESCAVACAO MAXIMA DE 4,00M, INCLUSI VE OPERADOR</t>
  </si>
  <si>
    <t>PA CARREGADEIRA DE PNEUS COM PESO OPERACIONAL EM TORNO DE 12 T, POTENCIA EM TORNO DE 121CV, PA COM CAPACIDADE RASA APROXI MADA DE 1,30M3, INCLUSIVE OPERADOR</t>
  </si>
  <si>
    <t>ESCAVADEIRA HIDRAULICA DE ESTEIRA, COM PESO OPERACIONAL EM T ORNO DE 17T, MOTOR DIESEL EM TORNO DE 111CV, CACAMBA COM CAP ACIDADE APROXIMADA DE 0,78M3, PROFUNDIDADE DE ESCAVACAO MAXI MA DE 6,60M, COM 3 BRACOS ARTICULADOS, BRACO INTERMEDIARIO A JUSTAV</t>
  </si>
  <si>
    <t>KM</t>
  </si>
  <si>
    <t>HA</t>
  </si>
  <si>
    <t>M3</t>
  </si>
  <si>
    <t>CVxH</t>
  </si>
  <si>
    <t>CVXH</t>
  </si>
  <si>
    <t>UNXMES</t>
  </si>
  <si>
    <t>DAM2</t>
  </si>
  <si>
    <t>ENSECADEIRA DE ESTACAS-PRANCHAS DE ACO EM CAVAS OU VALAS COM PROFUNDIDADE ATE 5,00M.O CUSTO INCLUI O FORNECIMENTO,EXECUC AO E RETIRADA DE TODOS OS MATERIAIS,CONSIDERANDO A REUTILIZA CAO DE 60 VEZES PARA ESTACAS-PRANCHAS E 10 VEZES PARA GUIAS E ESTRON</t>
  </si>
  <si>
    <t>ENROCAMENTO COM PEDRA DE 50 A 200KG PARA REGIÃO DE NOVA FRIBURGO, INCLUSIVE FORNECIMENTO, TRANSPORTE,CARGA,DESCARGA E COLOCACAO COM ESCAVADEIRA</t>
  </si>
  <si>
    <t>M³</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</si>
  <si>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</si>
  <si>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MAIOR QUE 4 M E MENOR OU IGUAL A 6 M   FORNECIMENTO E EXECUÇÃO. AF_12/2015</t>
  </si>
  <si>
    <t>DEMOLICAO DE CONCRETO ARMADO COM ROMPEDOR HIDRAULICO ADAPTAD O A ESCAVADEIRA,INCLUSIVE EMPILHAMENTO LATERAL DENTRO DO CAN TEIRO DE SERVICO</t>
  </si>
  <si>
    <t>CARGA E DESCARGA MECANICA,COM PA-CARREGADEIRA,COM 1,30M3 DE CAPACIDADE,UTILIZANDO CAMINHAO BASCULANTE A OLEO DIESEL,COM CAPACIDADE UTIL DE 8T,CONSIDERADOS PARA O CAMINHAO OS TEMPOS DE ESPERA,MANOBRA,CARGA E DESCARGA E PARA A CARREGADEIRA OS TEMPOS DE</t>
  </si>
  <si>
    <t>TRANSPORTE DE CARGA DE QUALQUER NATUREZA,EXCLUSIVE AS DESPES AS DE CARGA E DESCARGA,TANTO DE ESPERA DO CAMINHAO COMO DO S ERVENTE OU EQUIPAMENTO AUXILIAR,A VELOCIDADE MEDIA DE 30KM/H ,EM CAMINHAO BASCULANTE A OLEO DIESEL,COM CAPACIDADE UTIL DE 17T</t>
  </si>
  <si>
    <t>DISPOSICAO FINAL DE MATERIAIS E RESIDUOS DE OBRAS EM LOCAIS DE OPERACAO E DISPOSICAO FINAL APROPRIADOS, AUTORIZADOS E/OU LICENCIADOS PELOS ORGAOS DE LICENCIAMENTO E DE CONTROLE AMBIENTAL, MEDIDA POR TONELADA TRANSPORTADA, SENDO COMPROVADA CONFORME LEGISLACAO PERTINENTE. (DESONERADO)</t>
  </si>
  <si>
    <t>MOBILIZACAO E DESMOBILIZACAO DE EQUIPE E EQUIPAMENTO DE TOPO GRAFIA COM DESLOCAMENTO SUPERIOR A 20KM,MEDIDO POR KM EXCEDE NTE,A PARTIR DA CIDADE DO RIO DE JANEIRO (KM 0 DA AV.BRASIL)</t>
  </si>
  <si>
    <t>IMPLANTACAO DE MARCO DE R.N.,EM CONCRETO COM TARUGO METALICO ,E DETERMINACAO DE SUA COTA POR TRANSPORTE DE COTA,DE R.N.JA ESTABELECIDO.O CUSTO INCLUI ESTE TRANSPORTE ATE A DISTANCIA DE 150,00M.ALEM DESTE CUSTO,PAGAR O NIVELAMENTO PELOS CODIG OS 01.01</t>
  </si>
  <si>
    <t>LOCACAO DE OBRA COM APARELHO TOPOGRAFICO SOBRE CERCA DE MARC ACAO,INCLUSIVE CONSTRUCAO DESTA E SUA PRE-LOCACAO E O FORNEC IMENTO DO MATERIAL E TENDO POR MEDICAO O PERIMETRO A CONSTRU IR</t>
  </si>
  <si>
    <t>PLACA DE SINALIZACAO PREVENTIVA PARA OBRA NA VIA PUBLICA,DE ACORDO COM A RESOLUCAO DA PREFEITURA-RJ, COMPREENDENDO FORNE CIMENTO E PINTURA DA PLACA E DOS SUPORTES DE MADEIRA.FORNECI MENTO E COLOCACAO</t>
  </si>
  <si>
    <t>ALUGUEL DE BANHEIRO QUIMICO,PORTATIL,MEDINDO 2,31M ALTURA X 1,56M LARGURA E 1,16M PROFUNDIDADE,INCLUSIVE INSTALACAO E RE TIRADA DO EQUIPAMENTO,FORNECIMENTO DE QUIMICA DESODORIZANTE, BACTERICIDA E BACTERIOSTATICA,PAPEL HIGIENICO E VEICULO PROP RIO COM</t>
  </si>
  <si>
    <t>ESGOTAMENTO DE VALA MEDIDO PELA POTENCIA INSTALADA E PELO TE MPO DE FUNCIONAMENTO</t>
  </si>
  <si>
    <t>ESGOTAMENTO DE VALA MEDIDO PELA POTENCIA INSTALADA E PELO TE MPO DE FUNCIONAMENTO,DEVENDO SER USADO COMO SEU COMPLEMENTO, CONSIDERANDO A HORA IMPRODUTIVA DA BOMBA.</t>
  </si>
  <si>
    <t>BARRAGEM PROVISORIA OU ENSECADEIRA, PARA DESVIO DE PEQUENOS CURSOS D'AGUA,COM SACOS DE AREIA EMPILHADOS,INCLUSIVE FORNEC IMENTO DOS MATERIAIS,ENSACAMENTO,EMPILHAMENTO E RETIRADA</t>
  </si>
  <si>
    <t>CERCA PROTETORA DE BORDA DE VALA,CONSTRUIDA COM MONTANTES DE 3"X3" DE MADEIRA DE 3ª,C/1,50M DE COMPRIMENTO,FICANDO 0,50M ENTERRADO, COM INTERVALO DE 2,00M E 2 TABUAS DE MADEIRA DE 1"X12",HORIZONTAIS,COM 40CM DE SEPARACAO,COM APROVEITAMENTO DE UMA VEZ</t>
  </si>
  <si>
    <t>ESTRUTURA METALICA EM ACO ESPECIAL,RESISTENTE A CORROSAO(USI -SAC OU SIMILAR),PARA PONTES,VIADUTOS,PASSARELAS,CONSIDERAND O APENAS O FORNECIMENTO DO ACO,EXCLUSIVE MONTAGEM</t>
  </si>
  <si>
    <t>KG</t>
  </si>
  <si>
    <t>ESTRUTURA METALICA EM ACO ESPECIAL,RESISTENTE A CORROSAO(USI -SAC OU SIMILAR),PARA PONTES,VIADUTOS,PASSARELAS,CONSIDERAND O A MONTAGEM E TODOS OS MATERIAIS E SERVICOS NECESSARIOS,INC LUSIVE PINTURA PROTETORA E EXCLUSIVE O FORNECIMENTO DO ACO</t>
  </si>
  <si>
    <t>APARELHO DE APOIO DE NEOPRENE,FRETADO,INCLUSIVE PREPARO DO B ERCO.FORNECIMENTO E COLOCACAO</t>
  </si>
  <si>
    <t>DM3</t>
  </si>
  <si>
    <t>ESCAVACAO MECANICA DE VALA ESCORADA,EM MATERIAL DE 1ªCATEGOR IA COM PEDRAS,INSTALACOES PREDIAIS OU OUTROS REDUTORES DE PR ODUTIVIDADE,OU CAVAS DE FUNDACAO,ATE 1,50M DE PROFUNDIDADE,U TILIZANDO ESCAVADEIRA HIDRAULICA DE 0,78M3,EXCLUSIVE ESGOTAM ENTO E</t>
  </si>
  <si>
    <t>ESCAVACAO MECANICA,A CEU ABERTO,EM MATERIAL DE 1ªCATEGORIA,U TILIZANDO ESCAVADEIRA HIDRAULICA DE 0,78M3</t>
  </si>
  <si>
    <t>RECEBIMENTO DE CARGA,DESCARGA E MANOBRA DE CAMINHAO BASCULAN TE DE 8,00M3 OU 12T</t>
  </si>
  <si>
    <t>SAIBRO,EXCLUSIVE TRANSPORTE,INCLUSIVE CARGA NO CAMINHAO</t>
  </si>
  <si>
    <t>TRANSPORTE DE CARGA DE QUALQUER NATUREZA,EXCLUSIVE AS DESPES AS DE CARGA E DESCARGA,TANTO DE ESPERA DO CAMINHAO COMO DO S ERVENTE OU EQUIPAMENTO AUXILIAR,A VELOCIDADE MEDIA DE 25KM/H ,EM CAMINHAO BASCULANTE A OLEO DIESEL,COM CAPACIDADE UTIL DE 12T</t>
  </si>
  <si>
    <t>FORMAS DE CHAPAS DE MADEIRA COMPENSADA,EMPREGANDO-SE AS DE 1 4MM,RESINADAS E TAMBEM AS DE 20MM DE ESPESSURA,PLASTIFICADAS ,SERVINDO 1 VEZ,INCLUSIVE FORNECIMENTO E DESMOLDAGEM,EXCLUSI VE ESCORAMENTO</t>
  </si>
  <si>
    <t>ESCORAMENTO DE FORMA DE PARAMETROS VERTICAIS,PARA ALTURA ATE 1,50M,COM APROVEITAMENTO DE 2 VEZES DA MADEIRA,INCLUSIVE RE TIRADA</t>
  </si>
  <si>
    <t>ESCORAMENTO DE FORMAS DE PARAMENTOS VERTICAIS,PARA ALTURA DE 1,50 A 5,00M,COM 30% DE APROVEITAMENTO DA MADEIRA,INCLUSIVE RETIRADA</t>
  </si>
  <si>
    <t>CONCRETO USINADO E BOMBEAVEL DE ALTA RESISTÊNCIA INICIAL A COMPRESSÃO DE FCK=45 MPA (CP-V) E BAIXA PERMEABILIDADE, COM FATOR ÁGUA CIMENTO INFERIOR A 0,4, ABATIMENTO 70 +- 10MM, TEOR DE ARGAMASSA SECA ENTRE 55% E 58%. FORNECIMENTO, EXCL. LANÇAMENTO.</t>
  </si>
  <si>
    <t xml:space="preserve">TAXA DE BOMBEAMENTO PARA LANÇAMENTO DE CONCRETO EM PEÇAS ARMADAS </t>
  </si>
  <si>
    <t>CONTROLE TECNOLOGICO DE OBRAS EM CONCRETO ARMADO CONSIDERAND O APENAS O CONTROLE DO CONCRETO E CONSTANDO DE COLETA,MOLDAG EM E CAPEAMENTO DE CORPOS DE PROVA,TRANSPORTE ATE 50KM,ENSAI OS DE RESISTENCIA A COMPRESSAO AOS 28 DIAS E"SLUMP TEST",MED IDO PO</t>
  </si>
  <si>
    <t>ADITIVO PLASTIFICANTE,RETARDADOR E DENSIFICADOR,LIQUIDO,ADIC IONADO AO CONCRETO NA PROPORCAO DE 500G POR SACO DE CIMENTO</t>
  </si>
  <si>
    <t>BARRA DE ACO CA-50,COM SALIENCIA OU MOSSA,COEFICIENTE DE CON FORMACAO SUPERFICIAL MINIMO (ADERENCIA) IGUAL A 1,5,DIAMETRO DE 6,3MM,DESTINADA A ARMADURA DE CONCRETO ARMADO,10% DE PER DAS DE PONTAS E ARAME 18.FORNECIMENTO</t>
  </si>
  <si>
    <t>BARRA DE ACO CA-50,COM SALIENCIA OU MOSSA,COEFICIENTE DE CON FORMACAO SUPERFICIAL MINIMO (ADERENCIA) IGUAL A 1,5,DIAMETRO DE 8 A 12,5MM,DESTINADA A ARMADURA DE CONCRETO ARMADO,10% DE PERDAS DE PONTAS E ARAME 18.FORNECIMENTO</t>
  </si>
  <si>
    <t>BARRA DE ACO CA-50,COM SALIENCIA OU MOSSA,COEFICIENTE DE CON FORMACAO SUPERFICIAL MINIMO (ADERENCIA) IGUAL A 1,5,DIAMETRO ACIMA DE 12,5MM,DESTINADA A ARMADURA DE CONCRETO ARMADO,10% DE PERDAS DE PONTAS E ARAME 18.FORNECIMENTO</t>
  </si>
  <si>
    <t>CORTE,DOBRAGEM,MONTAGEM E COLOCACAO DE FERRAGENS NAS FORMAS, INCLUSIVE TRANSPORTE HORIZONTAL E VERTICAL COM EQUIPAMENTOS (GUINDASTE E GUINDAUTO),PARA ESTRUTURAS DE PONTES E VIADUTOS ,ACO CA-50,DIAMETRO ATE 6,3MM</t>
  </si>
  <si>
    <t>CORTE,DOBRAGEM,MONTAGEM E COLOCACAO DE FERRAGENS NAS FORMAS, INCLUSIVE TRANSPORTE HORIZONTAL E VERTICAL COM EQUIPAMENTOS (GUINDASTE E GUINDAUTO),PARA ESTRUTURAS DE PONTES E VIADUTOS ,ACO CA-50,DIAMETRO DE 8 A 12,5MM</t>
  </si>
  <si>
    <t>CORTE,DOBRAGEM,MONTAGEM E COLOCACAO DE FERRAGENS NAS FORMAS, INCLUSIVE TRANSPORTE HORIZONTAL E VERTICAL COM EQUIPAMENTOS (GUINDASTE E GUINDAUTO),PARA ESTRUTURAS DE PONTES E VIADUTOS ,ACO CA-50,DIAMETRO ACIMA DE 12,5MM</t>
  </si>
  <si>
    <t>CONTROLE TECNOLOGICO DE OBRAS,CONSIDERANDO APENAS O CONTROLE DAS ARMADURAS,CONSTANDO DE COLETA DE CORPOS DE PROVA,TRANSP ORTE ATE 50KM,ENSAIO DE DOBRAMENTO E DE TRACAO SIMPLES,MEDID O POR TONELADA DE ACO GEOMETRICAMENTE NECESSARIO</t>
  </si>
  <si>
    <t>CONCRETO IMPORTADO DE USINA,DOSADO RACIONALMENTE PARA UMA RE SISTENCIA CARACTERISTICA A COMPRESSAO DE 10MPA</t>
  </si>
  <si>
    <t>LANCAMENTO DE CONCRETO EM PECAS SEM ARMADURA,INCLUSIVE TRANS PORTE HORIZONTAL ATE 20,00M EM CARRINHOS,E VERTICAL ATE 10,0 0M COM TORRE E GUINCHO,COLOCACAO,ADENSAMENTO E ACABAMENTO,CO NSIDERANDO UMA PRODUCAO APROXIMADA DE 7,00M3/H</t>
  </si>
  <si>
    <t>CAMADA VERTICAL DRENANTE FEITA COM PEDRA BRITADA, INCLUSIVE FORNECIMENTO DO MATERIAL</t>
  </si>
  <si>
    <t>TRANSPORTE DE CARGA DE QUALQUER NATUREZA,EXCLUSIVE AS DESPES AS DE CARGA E DESCARGA,TANTO DE ESPERA DO CAMINHAO COMO DO S ERVENTE OU EQUIPAMENTO AUXILIAR,A VELOCIDADE MEDIA DE 20KM/H ,EM CAMINHAO BASCULANTE A OLEO DIESEL,COM CAPACIDADE UTIL DE 12T</t>
  </si>
  <si>
    <t>REATERRO DE VALA/CAVA COM PO-DE-PEDRA,INCLUSIVE FORNECIMENTO DO MATERIAL E COMPACTACAO MANUAL</t>
  </si>
  <si>
    <t>TRANSPORTE DE CARGA DE QUALQUER NATUREZA,EXCLUSIVE AS DESPES AS DE CARGA E DESCARGA,TANTO DE ESPERA DO CAMINHAO COMO DO S ERVENTE OU EQUIPAMENTO AUXILIAR,A VELOCIDADE MEDIA DE 30KM/H ,EM CAMINHAO DE CARROCERIA FIXA A OLEO DIESEL,COM CAPACIDADE UTIL D</t>
  </si>
  <si>
    <t>TRANSPORTE HORIZONTAL DE MATERIAL DE 1ªCATEGORIA OU ENTULHO, EM CARRINHOS,A 30,00M DE DISTANCIA,INCLUSIVE CARGA A PA</t>
  </si>
  <si>
    <t>GEOCOMPOSTO PARA DRENAGEM,FORMADO POR GEOMANTA TRIDIMENSIONA L COM 20MM DE ESPESSURA,FABRICADO COM FILAMENTOS DE POLIPROP ILENO TERMOSOLDADA A UM GEOTEXTIL NAO TECIDO DE POLIESTER.FO RNECIMENTO E COLOCACAO</t>
  </si>
  <si>
    <t>ANDAIME DE MADEIRA DE 1ª,ATE 7,00M DE ALTURA,EM PECAS DE 3"X 3",1"X9" E 1"X12",CONSIDERANDO-SE O APROVEITAMENTO DA MADEIR A 3 VEZES,INCLUSIVE A DESMONTAGEM E MEDIDO PELO VOLUME ABRAN GIDO,EXCLUSIVE PLATAFORMA</t>
  </si>
  <si>
    <t>PLATAFORMA OU PASSARELA DE MADEIRA DE 1ª,CONSIDERANDO-SE APR OVEITAMENTO DA  MADEIRA 20 VEZES,EXCLUSIVE ANDAIME OU OUTRO SUPORTE E MOVIMENTACAO(VIDE ITEM 05.008.0008)</t>
  </si>
  <si>
    <t>MOVIMENTACAO VERTICAL OU HORIZONTAL DE PLATAFORMA OU PASSARE LA</t>
  </si>
  <si>
    <t>PERFURACAO ROTATIVA COM COROA DE WIDIA,EM SOLO,DIAMETRO H,HO RIZONTAL,INCLUSIVE DESLOCAMENTO DENTRO DO CANTEIRO E INSTALA CAO DA SONDA EM CADA FURO</t>
  </si>
  <si>
    <t>DRENO PROFUNDO EM TUBO PLASTICO PERFURADO,2" DE DIAMETRO,INC LUSIVE TELA DE NYLON E FORNECIMENTO DOS MATERIAIS,EXCLUSIVE PERFURACAO DO TERRENO</t>
  </si>
  <si>
    <t>PERFURACAO ROTATIVA COM COROA DE DIAMANTE,EM ALTERACAO DE RO CHA,DIAMETRO HWG(100MM),INCLUSIVE DESLOCAMENTO DENTRO DO CAN TEIRO E INSTALACAO DA SONDA EM CADA FURO</t>
  </si>
  <si>
    <t>PERFURACAO ROTATIVA COM COROA DE DIAMANTE,EM ROCHA SA,DIAMET RO HWG(100MM),INCLUSIVE DESLOCAMENTO DENTRO DO CANTEIRO E IN STALACAO DA SONDA EM CADA FURO</t>
  </si>
  <si>
    <t>TIRANTE PROTENDIDO,PARA CARGA DE TRABALHO ATE 34T,DIAMETRO D E 32MM,INCLUSIVE O FORNECIMENTO DA BARRA E BAINHA,PROTECAO A NTICORROSIVA,PREPARO E COLOCACAO NO FURO,EXCLUSIVE LUVAS,PLA CAS,CONTRAPORCAS,ETC,PERFURACAO E INJECAO</t>
  </si>
  <si>
    <t>PROTENSAO PARCIAL E FINAL DE TIRANTE (EXCLUSIVE ESTE),PARA C ARGA DE TRABALHO ATE 34T,DIAMETRO DE 32MM,INCLUSIVE O FORNEC IMENTO E INSTALACAO DA PLACA,ANEL DE ANGULO,PORCAS,CONTRAPOR CAS,LUVAS,ETC,PINTURA E PROTECAO DA CABECA,EXCLUSIVE PERFURA CAO E</t>
  </si>
  <si>
    <t>INJECAO DE CALDA DE CIMENTO,ADMITINDO UMA PRODUCAO MEDIA BRU TA DE 1 SACO/H,INCLUSIVE FORNECIMENTO DOS MATERIAIS,MEDIDO P OR SACO DE 50KG</t>
  </si>
  <si>
    <t>SACO</t>
  </si>
  <si>
    <t>PERFURACAO ROTATIVA COM COROA DE WIDIA,EM SOLO,DIAMETRO 16", VERTICAL,INCLUSIVE DESLOCAMENTO DENTRO DO CANTEIRO E INSTALA CAO DA SONDA EM CADA FURO</t>
  </si>
  <si>
    <t>PERFURACAO ROTATIVA COM COROA DE WIDIA,EM ALTERACAO DE ROCHA ,DIAMETRO 16",VERTICAL,INCLUSIVE DESLOCAMENTO DENTRO DO CANT EIRO E INSTALACAO DA SONDA EM CADA FURO</t>
  </si>
  <si>
    <t>PERFURACAO ROTATIVA COM COROA DE WIDIA,EM ROCHA SA,DIAMETRO 12",VERTICAL,INCLUSIVE DESLOCAMENTO DENTRO DO CANTEIRO E IN STALACAO DA SONDA EM CADA FURO</t>
  </si>
  <si>
    <t>ESTACA RAIZ COM DIAMETRO DE 16" PARA CARGA DE 120T,INJECAO D E ARGAMASSA DE CIMENTO E AREIA,COM 450 A 500KG DE CIMENTO PO R M3,EXCLUSIVE FORNECIMENTO DOS MATERIAIS (CIMENTO,AREIA E ACO) E PERFURACAO</t>
  </si>
  <si>
    <t>ESTACA RAIZ COM DIAMETRO DE 12" PARA CARGA DE 110T,INJECAO D E ARGAMASSA DE CIMENTO E AREIA,COM 450 A 500KG DE CIMENTO PO R M3,EXCLUSIVE FORNECIMENTO DOS MATERIAIS(CIMENTO,AREIA E AC O)E PERFURACAO</t>
  </si>
  <si>
    <t>ARRASAMENTO DE ESTACA RAIZ DE 12" A 16" DE DIAMETRO</t>
  </si>
  <si>
    <t>GUARDA-CORPO DE FERRO EM LANCES DE 3,00 A 4,00M E 1,00M DE A LTURA,COM 4 MONTANTES DE BARRAS DE 2"X3/4",CHUMBADOS NO CONC RETO,CORRIMAO EM 2 BARRAS SOBREPOSTAS DE 3"X1/2" E 2"X3/8",D UAS TRAVESSAS HORIZONTAIS EM BARRAS DE 1.1/4"X3/8",SOLDADAS NOS MON</t>
  </si>
  <si>
    <t>JUNTA DE DILATACAO E VEDACAO DE PISOS,LAJES,PILARES,FISSURAS ,ALVENARIAS,RESERVATORIOS,ETC,PARA MOVIMENTOS DE -10 A +30MM .FORNECIMENTO E COLOCACAO</t>
  </si>
  <si>
    <t>ENSECADEIRA DE ESTACAS-PRANCHAS DE ACO EM CAVAS OU VALAS COM PROFUNDIDADE ATE 6,00M.O CUSTO INCLUI O FORNECIMENTO,EXECUC AO E RETIRADA DE TODOS OS MATERIAIS,CONSIDERANDO A REUTILIZA CAO DE 40 VEZES PARA ESTACAS-PRANCHAS E 10 VEZES PARA GUIAS E ESTRON</t>
  </si>
  <si>
    <t>GUARDA-RODAS DE CONCRETO ARMADO,CONFECCIONADO C/CONCRETO PRE PARADO EM USINA DOSADORA TIPO VERTICAL,DOSADO P/FCK=25MPA E 8% DE MICROSSILICA E FORMA TRAPEZOIDAL,TIPO NEW JERSEY,C/15C M DE TOPO,38CM DE BASE E 90,50CM DE ALTURA,COMPREENDENDO MAT MATERIA</t>
  </si>
  <si>
    <t>PATIO DE CONCRETO,NA ESPESSURA DE 8CM,NO TRACO 1:3:3 EM VOLU ME, FORMANDO QUADROS DE 1,00X1,00M, COM SARRAFOS DE MADEIRA INCORPORADOS,EXCLUSIVE PREPARO DO TERRENO</t>
  </si>
  <si>
    <t>REVESTIMENTO DE CONCRETO BETUMINOSO USINADO A QUENTE,COM 8CM DE ESPESSURA,EXECUTADO EM 2 CAMADAS,SENDO A INFERIOR DE LIG ACAO("BINDER"),COM 4CM DE ESPESSURA E A SUPERIOR DE ROLAMENT O,DE ACORDO COM AS "INSTRUCOES PARA EXECUCAO",DO DER-RJ,EXCL USIVE T</t>
  </si>
  <si>
    <t>PINTURA DE LIGACAO,DE ACORDO COM AS "INSTRUCOES PARA EXECUCA O",DO DER-RJ</t>
  </si>
  <si>
    <t>SINALIZACAO HORIZONTAL,MECANICA,COM TINTA TERMOPLASTICA A BA SE DE RESINAS NATURAIS E/OU SINTETICAS,EM VIAS URBANAS,APLIC ADA POR EXTRUSAO,CONFORME NORMAS DO DER-RJ</t>
  </si>
  <si>
    <t>REATERRO DE VALA/CAVA COMPACTADA A MACO,EM CAMADAS DE 30CM D E ESPESSURA MAXIMA,COM MATERIAL DE BOA QUALIDADE,EXCLUSIVE ESTE</t>
  </si>
  <si>
    <t>PO-DE-PEDRA,SEM CONSIDERAR O TRANSPORTE DA PEDREIRA ATE O LO CAL DE UTILIZACAO,INCLUSIVE CARGA NO CAMINHAO.FORNECIMENTO</t>
  </si>
  <si>
    <t>JUNTA DE DILATACAO E VEDACAO,PARA OBRAS DE ARTE,MOVIMENTOS D E -10 A +20MM,INCLUSIVE LABIOS POLIMERICOS,CORTE E REMOCAO D O PAVIMENTO,APICOAMENTO DA LAJE,FORMAS E CONCRETAGEM DOS BER COS</t>
  </si>
  <si>
    <t>APICOAMENTO DE CONCRETO OU PISO CIMENTADO</t>
  </si>
  <si>
    <t>IMPRIMACAO DE BASE DE PAVIMENTACAO,DE ACORDO COM AS "INSTRUC OES PARA EXECUCAO",DO DER-RJ</t>
  </si>
  <si>
    <t>TACHAO BIDIRECIONAL,MEDINDO 230X125X45MM, SEUS REFLETORES CO NTEM 50 ESFERAS DE VIDRO LAPIDADO E ESPELHADO,INCRUSTADOS EM "ABS",NAS CORES BRANCA E AMARELA.FORNECIMENTO E COLOCACAO</t>
  </si>
  <si>
    <t>POSTE DE ACO,RETO,CONICO CONTINUO,ALTURA DE 4,50M,SEM SAPATA ESPECIFICACAO EM-CME-04 DA RIOLUZ.FORNECIMENTO</t>
  </si>
  <si>
    <t>FUNDACAO SIMPLES DE CONCRETO PRE-MOLDADO,PROJETO RIOLUZ,COM CHUMBADORES DE ACO,PROVIDO DE ARRUELAS E PORCAS PARA FIXACAO DE POSTE RETO DE ACO,DE 3,50 ATE 6,00M,EXCLUSIVE O POSTE E C HUMBADORES</t>
  </si>
  <si>
    <t>LUMINARIA LRJ-35 PARA LAMPADA VAPOR DE SODIO OU MULTIVAPOR M ETALICO DE 70W,COM EQUIPAMENTO AUXILIAR INTEGRADO 220V(EM-RI OLUZ Nº30),ENCAIXE EM TUBO COM DIAMETRO DE 48MM,CORPO DE ALU MINIO INJETADO A ALTA PRESSAO,DIFUSOR EM POLICARBONATO INJET ADO,RE</t>
  </si>
  <si>
    <t>CAIXA HAND-HOLE,PRE-MOLDADA,EM ANEL DE CONCRETO,CONFORME PRO JETO Nº A4-1683-PD,RIOLUZ,COM DIMENSOES DE 0,30X0,30M,EXCLUS IVE ESCAVACAO,REATERRO E TAMPAO.FORNECIMENTO E ASSENTAMENTO</t>
  </si>
  <si>
    <t>ATERRAMENTO DE CAIXA HAND-HOLE</t>
  </si>
  <si>
    <t>CABO DE COBRE COM ISOLAMENTO TERMOPLASTICO,COMPREENDENDO:PRE PARO,CORTE E ENFIACAO EM ELETRODUTOS,NA BITOLA DE 10MM2,600/ 1.000V.FORNECIMENTO E COLOCACAO</t>
  </si>
  <si>
    <t>DUTO CORRUGADO HELICOIDAL,NA COR PRETA,SINGELO,DE POLIETILEN O DE ALTA DENSIDADE(PEAD),P/PROTECAO DE CONDUTORES ELETRICOS EM INSTAL.SUBTERRANEAS,DIAMETRO NOMINAL 1 1/4",SENDO O DIAM ETRO INTERNO 31,5MM,FORNECIDO C/2 TAMPOES NAS EXTREMIDADES,F ITA DE</t>
  </si>
  <si>
    <t>PONTE BRANCA,EM MADEIRA DE LEI,SOBRE ESTACAS DE EUCALIPTO.FO RNECIMENTO,COLOCACAO E ARRANCAMENTO</t>
  </si>
  <si>
    <t>BARRAGEM DE BLOQUEIO DE OBRA NA VIA PUBLICA,DE ACORDO COM A RESOLUCAO DA PREFEITURA-RJ,COMPREENDENDO FORNECIMENTO,COLOCA CAO E PINTURA DOS SUPORTES DE MADEIRA COM REAPROVEITAMENTO D O CONJUNTO 40 (QUARENTA) VEZES</t>
  </si>
  <si>
    <t>LEVANTAMENTO TOPOGRAFICO POR BATIMETRIA,SERVICOS DE CAMPO E ESCRITORIO,COM SECOES DE LEVANTAMENTO EQUIDISTANTE DE ATE 20 METROS,INCLUSIVE TRANSPORTE DO PESSOAL,COM AREA DE ATE 10 H A (ESCALA 1:500)</t>
  </si>
  <si>
    <t>CERCA PROTETORA DE BORDA DE VALA OU OBRA,COM TELA PLASTICA N A COR LARANJA OU AMARELA,CONSIDERANDO 2 VEZES DE UTILIZACAO, INCLUSIVE APOIOS,FORNECIMENTO,COLOCACAO E RETIRADA</t>
  </si>
  <si>
    <t>CAMINHO DE SERVICO,REALIZADO MECANICAMENTE,INCLUSIVE ESCAVAC AO,DESMATAMENTO,DESTOCAMENTO,ACERTO E COMPACTACAO</t>
  </si>
  <si>
    <t>RECOMPOSICAO DE CAMINHO DE SERVICO</t>
  </si>
  <si>
    <t>CARGA DE MATERIAL COM PA-CARREGADEIRA DE 1,30M3,EXCLUSIVE DE SPESAS COM O CAMINHAO,COMPREENDENDO TEMPO COM ESPERA E OPERA CAO PARA CARGAS DE 500T POR DIA DE 8H</t>
  </si>
  <si>
    <t>Disposicao final de materiais e residuos de obras em locais de operacao e disposicao final apropriados, autorizados e/ou licenciados pelos orgaos de licenciamento e de controle ambiental, medida por tonelada transportada, sendo comprovada conforme legislacao pertinente. (desonerado)</t>
  </si>
  <si>
    <t>CANAL PRE-FABRICADO,EM CONCRETO PROTENDIDO E/OU ARMADO,COM S ECAO EM "U",MEDIDO PELA AREA DO PERIMETRO INTERNO DA SECAO V EZES O COMPRIMENTO DO CANAL.FORNECIMENTO E ASSENTAMENTO</t>
  </si>
  <si>
    <t>CONTROLE TECNOLOGICO DE OBRAS,CONSIDERANDO APENAS O CONTROLE DAS ARMADURAS,CONSTANDO DE COLETA DE CORPOS DE PROVA,TRANSP ORTE ATE 250KM,ENSAIO DE DOBRAMENTO E DE TRACAO SIMPLES,MEDI DO POR TONELADA DE ACO GEOMETRICAMENTE NECESSARIO</t>
  </si>
  <si>
    <t>CONTROLE TECNOLOGICO DE OBRAS EM CONCRETO ARMADO CONSIDERAND O APENAS O CONTROLE DO CONCRETO E CONSTANDO DE COLETA,MOLDAG EM E CAPEAMENTO DE CORPOS DE PROVA,TRANSPORTE ATE 250KM,ENSA IOS DE RESISTENCIA A COMPRESSAO AOS 28 DIAS E"SLUMP TEST",ME DIDO P</t>
  </si>
  <si>
    <t>CONCRETO ARMADO,FCK=25MPA,INCLUINDO MATERIAIS PARA 1,00M3 DE CONCRETO(IMPORTADO DE USINA)ADENSADO E COLOCADO,12,00M2 DE AREA MOLDADA,FORMAS E ESCORAMENTO CONFORME ITENS 11.004.0022 E 11.004.0035,80KG DE ACO CA-50,INCLUINDO MAO-DE-OBRA PARA CORTE,DOBR</t>
  </si>
  <si>
    <t>MANTA GEOTEXTIL 100% POLIPROPILENO OU 100% POLIESTER,EM CAMA DA VERTICAL FEITA COM PEDRA BRITADA.FORNECIMENTO E COLOCACAO</t>
  </si>
  <si>
    <t>AREIA,INCLUSIVE TRANPORTE,PARA REGIAO METROPOLITANA DO RIO D E JANEIRO.FORNECIMENTO</t>
  </si>
  <si>
    <t>TRANSPORTE HORIZONTAL DE MATERIAL DE 1ªCATEGORIA OU ENTULHO, EM CARRINHOS,A 10,00M DE DISTANCIA,INCLUSIVE CARGA A PA</t>
  </si>
  <si>
    <t>PREPARO MANUAL DE TERRENO S/ RASPAGEM SUPERFICIAL</t>
  </si>
  <si>
    <t>PLANTIO DE GRAMA EM PLACAS,TIPO SAO CARLOS,BATATAIS,LARGA E SANTO AGOSTINHO,EXCLUSIVE TRANSPORTE</t>
  </si>
  <si>
    <t>IRRIGACAO DE GRAMADO COM CAMINHAO PIPA,INCLUSIVE FORNECIMENT O DE AGUA</t>
  </si>
  <si>
    <t>ATERRO COM TERRA PRETA VEGETAL,PARA EXECUCAO DE GRAMADOS</t>
  </si>
  <si>
    <t>DRENO OU BARBACA EM TUBO DE PVC,DIAMETRO DE 3",INCLUSIVE FOR NECIMENTO DO TUBO E MATERIAL DRENANTE</t>
  </si>
  <si>
    <t>FORMAS DE MADEIRA DE 3ª,COM APROVEITAMENTO DA MADEIRA POR 4 VEZES,PARA A MOLDAGEM DE CINTA SOBRE BALDRAME,INCLUSIVE FORN ECIMENTO DE MATERIAIS E DESMOLDAGEM</t>
  </si>
  <si>
    <t>CONCRETO DOSADO RACIONALMENTE PARA UMA RESISTENCIA CARACTERI STICA A COMPRESSAO DE 15MPA,INCLUSIVE MATERIAIS,TRANSPORTE,P REPARO COM BETONEIRA,LANCAMENTO E ADENSAMENTO</t>
  </si>
  <si>
    <t>ESCAVACAO MECANICA DE VALA ESCORADA,EM MATERIAL DE 1ªCATEGOR IA COM PEDRAS,INSTALACOES PREDIAIS OU OUTROS REDUTORES DE PR ODUTIVIDADE,OU CAVAS DE FUNDACAO,ENTRE 1,50 E 3,00M DE PROFU NDIDADE,UTILIZANDO ESCAVADEIRA HIDRAULICA DE 0,78M3,EXCLUSIV E ESGO</t>
  </si>
  <si>
    <t>CARGA E DESCARGA MECANICA,COM PA-CARREGADEIRA,COM 1,50M3 DE CAPACIDADE,UTILIZANDO CAMINHAO BASCULANTE A OLEO DIESEL,COM CAPACIDADE UTIL DE 8T,CONSIDERADOS PARA O CAMINHAO OS TEMPOS DE ESPERA,MANOBRA,CARGA E DESCARGA E PARA A CARREGADEIRA OS TEMPOS DE</t>
  </si>
  <si>
    <t>COMPACTACAO DE ATERRO,EM CAMADAS DE 20CM,UTILIZANDO COMPACTA DOR PNEUMATICO(SAPO),INCLUSIVE COMPRESSOR</t>
  </si>
  <si>
    <t>MAO-DE-OBRA DE DESENHISTA CADISTA JUNIOR,PARA SERVICOS DE CO NSULTORIA DE ENGENHARIA E ARQUITETURA,INCLUSIVE ENCARGOS SOC IAIS</t>
  </si>
  <si>
    <t>MAO-DE-OBRA DE ARQUITETO OU ENGENHEIRO JUNIOR,PARA SERVICOS DE CONSULTORIA DE ENGENHARIA E ARQUITETURA,INCLUSIVE ENCARGO S SOCIAIS</t>
  </si>
  <si>
    <t>MAO-DE-OBRA DE PROJETISTA CADISTA JUNIOR,PARA SERVICOS DE CO NSULTORIA DE ENGENHARIA E ARQUITETURA,INCLUSIVE ENCARGOS SOC IAIS</t>
  </si>
  <si>
    <t>MAO-DE-OBRA DE AUXILIAR TECNICO,PARA SERVICOS DE CONSULTORIA DE ENGENHARIA E ARQUITETURA,INCLUSIVE ENCARGOS SOCIAIS</t>
  </si>
  <si>
    <t>MAO-DE-OBRA DE TOPOGRAFO "A",INCLUSIVE ENCARGOS SOCIAIS</t>
  </si>
  <si>
    <t>02.004.0006-A</t>
  </si>
  <si>
    <t>02.010.0001-A</t>
  </si>
  <si>
    <t>02.004.0012-A</t>
  </si>
  <si>
    <t>06.001.0243-A</t>
  </si>
  <si>
    <t>06.272.0003-A</t>
  </si>
  <si>
    <t>15.002.0062-A</t>
  </si>
  <si>
    <t>15.001.0027-A</t>
  </si>
  <si>
    <t>15.028.0010-A</t>
  </si>
  <si>
    <t>18.021.0035-A</t>
  </si>
  <si>
    <t>02.015.0001-A</t>
  </si>
  <si>
    <t>02.016.0001-A</t>
  </si>
  <si>
    <t>02.002.0011-A</t>
  </si>
  <si>
    <t>04.005.0350-B</t>
  </si>
  <si>
    <t>04.014.0091-B</t>
  </si>
  <si>
    <t>19.006.0026-E</t>
  </si>
  <si>
    <t>19.006.0019-E</t>
  </si>
  <si>
    <t>19.006.0006-E</t>
  </si>
  <si>
    <t>19.005.0028-E</t>
  </si>
  <si>
    <t>19.005.0030-E</t>
  </si>
  <si>
    <t>19.005.0008-E</t>
  </si>
  <si>
    <t>02.030.0005-A</t>
  </si>
  <si>
    <t>02.020.0005-A</t>
  </si>
  <si>
    <t>01.016.0070-A</t>
  </si>
  <si>
    <t>01.018.0002-A</t>
  </si>
  <si>
    <t>01.016.0090-A</t>
  </si>
  <si>
    <t>02.011.0010-A</t>
  </si>
  <si>
    <t>20.004.0007-A</t>
  </si>
  <si>
    <t>20.004.0030-A</t>
  </si>
  <si>
    <t>03.021.0005-B</t>
  </si>
  <si>
    <t>04.012.0076-B</t>
  </si>
  <si>
    <t>04.005.0163-A</t>
  </si>
  <si>
    <t>TC 09.05.0700</t>
  </si>
  <si>
    <t>05.010.0005-A</t>
  </si>
  <si>
    <t>05.010.0006-A</t>
  </si>
  <si>
    <t>02.006.0050-A</t>
  </si>
  <si>
    <t>06.004.0253-B</t>
  </si>
  <si>
    <t>01.001.0249-A</t>
  </si>
  <si>
    <t>01.001.0152-A</t>
  </si>
  <si>
    <t>11.013.0105-A</t>
  </si>
  <si>
    <t>06.100.0020-A</t>
  </si>
  <si>
    <t>20.092.0001-A</t>
  </si>
  <si>
    <t>05.001.0170-A</t>
  </si>
  <si>
    <t>09.001.0003-B</t>
  </si>
  <si>
    <t>09.005.0041-A</t>
  </si>
  <si>
    <t>09.006.0030-A</t>
  </si>
  <si>
    <t>06.082.0053-A</t>
  </si>
  <si>
    <t>11.004.0029-A</t>
  </si>
  <si>
    <t>11.004.0066-A</t>
  </si>
  <si>
    <t>11.003.0002-A</t>
  </si>
  <si>
    <t>03.020.0065-B</t>
  </si>
  <si>
    <t>04.011.0056-B</t>
  </si>
  <si>
    <t>04.018.0020-B</t>
  </si>
  <si>
    <t>03.010.0101-A</t>
  </si>
  <si>
    <t>05.080.0040-A</t>
  </si>
  <si>
    <t>06.085.0050-F</t>
  </si>
  <si>
    <t>01.050.0617-A</t>
  </si>
  <si>
    <t>01.050.0614-A</t>
  </si>
  <si>
    <t>01.050.0620-A</t>
  </si>
  <si>
    <t>01.050.0611-A</t>
  </si>
  <si>
    <t>05.105.0051-A</t>
  </si>
  <si>
    <t>05.002.0063-A</t>
  </si>
  <si>
    <t>04.011.0055-B</t>
  </si>
  <si>
    <t>01.016.0021-A</t>
  </si>
  <si>
    <t>06.085.0058-A</t>
  </si>
  <si>
    <t>02.011.0001-A</t>
  </si>
  <si>
    <t>11.016.0200-A</t>
  </si>
  <si>
    <t>11.016.0201-A</t>
  </si>
  <si>
    <t>11.036.0002-B</t>
  </si>
  <si>
    <t>03.020.0060-B</t>
  </si>
  <si>
    <t>20.104.0005-A</t>
  </si>
  <si>
    <t>04.005.0144-A</t>
  </si>
  <si>
    <t>11.005.0002-B</t>
  </si>
  <si>
    <t>11.004.0069-B</t>
  </si>
  <si>
    <t>11.048.9001-F</t>
  </si>
  <si>
    <t>11.002.9001-F</t>
  </si>
  <si>
    <t>01.001.0150-A</t>
  </si>
  <si>
    <t>11.015.0003-A</t>
  </si>
  <si>
    <t>11.009.0013-A</t>
  </si>
  <si>
    <t>11.009.0014-B</t>
  </si>
  <si>
    <t>11.009.0015-B</t>
  </si>
  <si>
    <t>11.011.0035-A</t>
  </si>
  <si>
    <t>11.011.0036-A</t>
  </si>
  <si>
    <t>11.011.0037-A</t>
  </si>
  <si>
    <t>01.001.0247-A</t>
  </si>
  <si>
    <t>11.046.0001-A</t>
  </si>
  <si>
    <t>11.002.0027-B</t>
  </si>
  <si>
    <t>06.085.0020-A</t>
  </si>
  <si>
    <t>04.005.0145-A</t>
  </si>
  <si>
    <t>03.015.0010-A</t>
  </si>
  <si>
    <t>04.005.0006-B</t>
  </si>
  <si>
    <t>05.001.0172-A</t>
  </si>
  <si>
    <t>06.100.0150-A</t>
  </si>
  <si>
    <t>05.005.0001-B</t>
  </si>
  <si>
    <t>05.005.0012-B</t>
  </si>
  <si>
    <t>05.008.0008-B</t>
  </si>
  <si>
    <t>01.002.0028-A</t>
  </si>
  <si>
    <t>06.082.0010-A</t>
  </si>
  <si>
    <t>01.004.0025-A</t>
  </si>
  <si>
    <t>01.004.0043-A</t>
  </si>
  <si>
    <t>11.047.0010-B</t>
  </si>
  <si>
    <t>11.047.0011-B</t>
  </si>
  <si>
    <t>07.050.0030-B</t>
  </si>
  <si>
    <t>01.002.0046-A</t>
  </si>
  <si>
    <t>01.002.0070-A</t>
  </si>
  <si>
    <t>01.002.0083-A</t>
  </si>
  <si>
    <t>10.003.0056-A</t>
  </si>
  <si>
    <t>10.003.0051-A</t>
  </si>
  <si>
    <t>10.012.0160-A</t>
  </si>
  <si>
    <t>14.002.0205-A</t>
  </si>
  <si>
    <t>11.018.0050-A</t>
  </si>
  <si>
    <t>05.080.0065-A</t>
  </si>
  <si>
    <t>08.034.0020-A</t>
  </si>
  <si>
    <t>13.370.0010-A</t>
  </si>
  <si>
    <t>08.015.0040-A</t>
  </si>
  <si>
    <t>08.026.0002-A</t>
  </si>
  <si>
    <t>05.020.0007-A</t>
  </si>
  <si>
    <t>03.013.0001-B</t>
  </si>
  <si>
    <t>20.099.0001-A</t>
  </si>
  <si>
    <t>11.018.0021-A</t>
  </si>
  <si>
    <t>05.001.0601-A</t>
  </si>
  <si>
    <t>08.026.0001-A</t>
  </si>
  <si>
    <t>05.021.0075-A</t>
  </si>
  <si>
    <t>21.003.0054-A</t>
  </si>
  <si>
    <t>21.011.0010-A</t>
  </si>
  <si>
    <t>21.019.0078-A</t>
  </si>
  <si>
    <t>21.035.0014-A</t>
  </si>
  <si>
    <t>21.015.0207-A</t>
  </si>
  <si>
    <t>15.008.0220-A</t>
  </si>
  <si>
    <t>06.069.0100-A</t>
  </si>
  <si>
    <t>20.198.0001-A</t>
  </si>
  <si>
    <t>EMOP</t>
  </si>
  <si>
    <t>SINAPI</t>
  </si>
  <si>
    <t>ANEXO 06</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</si>
</sst>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3" formatCode="_-* #,##0.00_-;\-* #,##0.00_-;_-* &quot;-&quot;??_-;_-@_-"/>
    <numFmt numFmtId="164" formatCode="&quot;BDI = &quot;0.00%"/>
    <numFmt numFmtId="165" formatCode="00"/>
    <numFmt numFmtId="166" formatCode="###,000"/>
    <numFmt numFmtId="167" formatCode="&quot;2.&quot;0"/>
    <numFmt numFmtId="168" formatCode="&quot;4.&quot;0"/>
    <numFmt numFmtId="169" formatCode="&quot;5.&quot;0"/>
    <numFmt numFmtId="170" formatCode="&quot;6.&quot;0"/>
    <numFmt numFmtId="171" formatCode="&quot;10.&quot;0"/>
    <numFmt numFmtId="172" formatCode="&quot;11.&quot;0"/>
  </numFmts>
  <fonts count="14" x14ac:knownFonts="1">
    <font>
      <sz val="11"/>
      <color theme="1"/>
      <name val="Calibri"/>
      <family val="2"/>
      <scheme val="minor"/>
    </font>
    <font>
      <sz val="11"/>
      <color theme="1"/>
      <name val="Calibri"/>
      <family val="2"/>
      <scheme val="minor"/>
    </font>
    <font>
      <sz val="10"/>
      <name val="Arial"/>
      <family val="2"/>
    </font>
    <font>
      <sz val="12"/>
      <name val="Arial"/>
      <family val="2"/>
    </font>
    <font>
      <b/>
      <u/>
      <sz val="12"/>
      <name val="Arial"/>
      <family val="2"/>
    </font>
    <font>
      <b/>
      <sz val="12"/>
      <name val="Arial"/>
      <family val="2"/>
    </font>
    <font>
      <sz val="12"/>
      <color theme="1"/>
      <name val="Calibri"/>
      <family val="2"/>
      <scheme val="minor"/>
    </font>
    <font>
      <b/>
      <sz val="12"/>
      <color theme="1"/>
      <name val="Calibri"/>
      <family val="2"/>
      <scheme val="minor"/>
    </font>
    <font>
      <sz val="12"/>
      <color theme="1"/>
      <name val="Arial"/>
      <family val="2"/>
    </font>
    <font>
      <b/>
      <sz val="12"/>
      <color theme="1"/>
      <name val="Arial"/>
      <family val="2"/>
    </font>
    <font>
      <b/>
      <u/>
      <sz val="12"/>
      <color theme="1"/>
      <name val="Arial"/>
      <family val="2"/>
    </font>
    <font>
      <sz val="10"/>
      <name val="Times New Roman"/>
      <family val="1"/>
    </font>
    <font>
      <sz val="11"/>
      <color indexed="8"/>
      <name val="Calibri"/>
      <family val="2"/>
    </font>
    <font>
      <sz val="8"/>
      <name val="Arial"/>
      <family val="2"/>
    </font>
  </fonts>
  <fills count="6">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indexed="31"/>
        <bgColor indexed="64"/>
      </patternFill>
    </fill>
    <fill>
      <patternFill patternType="solid">
        <fgColor theme="4" tint="0.39994506668294322"/>
        <bgColor indexed="64"/>
      </patternFill>
    </fill>
  </fills>
  <borders count="31">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right style="medium">
        <color indexed="8"/>
      </right>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top style="thin">
        <color indexed="64"/>
      </top>
      <bottom/>
      <diagonal/>
    </border>
    <border>
      <left style="medium">
        <color indexed="64"/>
      </left>
      <right style="thin">
        <color indexed="64"/>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hair">
        <color indexed="64"/>
      </left>
      <right style="hair">
        <color indexed="64"/>
      </right>
      <top style="thin">
        <color indexed="64"/>
      </top>
      <bottom style="hair">
        <color indexed="64"/>
      </bottom>
      <diagonal/>
    </border>
    <border>
      <left style="hair">
        <color indexed="64"/>
      </left>
      <right style="medium">
        <color indexed="64"/>
      </right>
      <top style="thin">
        <color indexed="64"/>
      </top>
      <bottom style="hair">
        <color indexed="64"/>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right style="medium">
        <color indexed="8"/>
      </right>
      <top style="medium">
        <color indexed="8"/>
      </top>
      <bottom style="medium">
        <color indexed="8"/>
      </bottom>
      <diagonal/>
    </border>
  </borders>
  <cellStyleXfs count="8">
    <xf numFmtId="0" fontId="0" fillId="0" borderId="0"/>
    <xf numFmtId="43" fontId="1" fillId="0" borderId="0" applyFont="0" applyFill="0" applyBorder="0" applyAlignment="0" applyProtection="0"/>
    <xf numFmtId="9" fontId="1" fillId="0" borderId="0" applyFont="0" applyFill="0" applyBorder="0" applyAlignment="0" applyProtection="0"/>
    <xf numFmtId="0" fontId="2" fillId="0" borderId="0"/>
    <xf numFmtId="0" fontId="2" fillId="0" borderId="0" applyFill="0"/>
    <xf numFmtId="0" fontId="11" fillId="0" borderId="0"/>
    <xf numFmtId="43" fontId="12" fillId="0" borderId="0" applyFont="0" applyFill="0" applyBorder="0" applyAlignment="0" applyProtection="0"/>
    <xf numFmtId="0" fontId="13" fillId="0" borderId="0">
      <alignment vertical="top"/>
    </xf>
  </cellStyleXfs>
  <cellXfs count="146">
    <xf numFmtId="0" fontId="0" fillId="0" borderId="0" xfId="0"/>
    <xf numFmtId="4" fontId="3" fillId="0" borderId="0" xfId="3" applyNumberFormat="1" applyFont="1" applyFill="1"/>
    <xf numFmtId="0" fontId="3" fillId="0" borderId="0" xfId="3" applyFont="1" applyFill="1"/>
    <xf numFmtId="0" fontId="3" fillId="0" borderId="1" xfId="3" applyFont="1" applyFill="1" applyBorder="1" applyAlignment="1">
      <alignment vertical="center"/>
    </xf>
    <xf numFmtId="0" fontId="3" fillId="0" borderId="2" xfId="3" applyFont="1" applyFill="1" applyBorder="1" applyAlignment="1">
      <alignment horizontal="center" vertical="center"/>
    </xf>
    <xf numFmtId="0" fontId="3" fillId="0" borderId="2" xfId="3" applyFont="1" applyFill="1" applyBorder="1" applyAlignment="1">
      <alignment vertical="center"/>
    </xf>
    <xf numFmtId="0" fontId="3" fillId="0" borderId="2" xfId="3" applyFont="1" applyFill="1" applyBorder="1"/>
    <xf numFmtId="4" fontId="3" fillId="0" borderId="2" xfId="3" applyNumberFormat="1" applyFont="1" applyFill="1" applyBorder="1" applyAlignment="1">
      <alignment horizontal="right"/>
    </xf>
    <xf numFmtId="4" fontId="3" fillId="0" borderId="3" xfId="3" applyNumberFormat="1" applyFont="1" applyFill="1" applyBorder="1" applyAlignment="1">
      <alignment horizontal="right"/>
    </xf>
    <xf numFmtId="0" fontId="3" fillId="0" borderId="0" xfId="1" applyNumberFormat="1" applyFont="1" applyFill="1"/>
    <xf numFmtId="0" fontId="4" fillId="2" borderId="0" xfId="3" applyFont="1" applyFill="1" applyAlignment="1"/>
    <xf numFmtId="0" fontId="3" fillId="0" borderId="4" xfId="3" applyFont="1" applyFill="1" applyBorder="1" applyAlignment="1">
      <alignment vertical="center"/>
    </xf>
    <xf numFmtId="0" fontId="3" fillId="0" borderId="0" xfId="3" applyFont="1" applyFill="1" applyBorder="1" applyAlignment="1">
      <alignment horizontal="center" vertical="center"/>
    </xf>
    <xf numFmtId="0" fontId="3" fillId="0" borderId="0" xfId="3" applyFont="1" applyFill="1" applyBorder="1" applyAlignment="1">
      <alignment vertical="center"/>
    </xf>
    <xf numFmtId="0" fontId="3" fillId="0" borderId="0" xfId="3" applyFont="1" applyFill="1" applyBorder="1"/>
    <xf numFmtId="4" fontId="3" fillId="0" borderId="0" xfId="3" applyNumberFormat="1" applyFont="1" applyFill="1" applyBorder="1" applyAlignment="1">
      <alignment horizontal="right"/>
    </xf>
    <xf numFmtId="4" fontId="3" fillId="0" borderId="5" xfId="3" applyNumberFormat="1" applyFont="1" applyFill="1" applyBorder="1" applyAlignment="1">
      <alignment horizontal="right"/>
    </xf>
    <xf numFmtId="4" fontId="3" fillId="3" borderId="0" xfId="3" applyNumberFormat="1" applyFont="1" applyFill="1"/>
    <xf numFmtId="0" fontId="3" fillId="3" borderId="0" xfId="3" applyFont="1" applyFill="1"/>
    <xf numFmtId="0" fontId="5" fillId="0" borderId="4" xfId="4" applyFont="1" applyFill="1" applyBorder="1" applyAlignment="1">
      <alignment horizontal="center" vertical="center"/>
    </xf>
    <xf numFmtId="0" fontId="5" fillId="0" borderId="0" xfId="4" applyFont="1" applyFill="1" applyBorder="1" applyAlignment="1">
      <alignment horizontal="center" vertical="center"/>
    </xf>
    <xf numFmtId="0" fontId="5" fillId="0" borderId="5" xfId="4" applyFont="1" applyFill="1" applyBorder="1" applyAlignment="1">
      <alignment horizontal="center" vertical="center"/>
    </xf>
    <xf numFmtId="0" fontId="3" fillId="3" borderId="0" xfId="1" applyNumberFormat="1" applyFont="1" applyFill="1"/>
    <xf numFmtId="0" fontId="5" fillId="0" borderId="4" xfId="4" applyFont="1" applyFill="1" applyBorder="1" applyAlignment="1">
      <alignment horizontal="center" vertical="center" wrapText="1"/>
    </xf>
    <xf numFmtId="0" fontId="5" fillId="0" borderId="0" xfId="4" applyFont="1" applyFill="1" applyBorder="1" applyAlignment="1">
      <alignment horizontal="center" vertical="center" wrapText="1"/>
    </xf>
    <xf numFmtId="0" fontId="5" fillId="0" borderId="5" xfId="4" applyFont="1" applyFill="1" applyBorder="1" applyAlignment="1">
      <alignment horizontal="center" vertical="center" wrapText="1"/>
    </xf>
    <xf numFmtId="4" fontId="6" fillId="3" borderId="0" xfId="0" applyNumberFormat="1" applyFont="1" applyFill="1"/>
    <xf numFmtId="0" fontId="6" fillId="3" borderId="0" xfId="0" applyFont="1" applyFill="1"/>
    <xf numFmtId="0" fontId="5" fillId="3" borderId="4" xfId="0" applyFont="1" applyFill="1" applyBorder="1" applyAlignment="1">
      <alignment horizontal="left" vertical="center" wrapText="1"/>
    </xf>
    <xf numFmtId="0" fontId="5" fillId="3" borderId="0" xfId="0" applyFont="1" applyFill="1" applyBorder="1" applyAlignment="1">
      <alignment horizontal="left" vertical="center" wrapText="1"/>
    </xf>
    <xf numFmtId="0" fontId="6" fillId="3" borderId="0" xfId="0" applyFont="1" applyFill="1" applyBorder="1" applyAlignment="1">
      <alignment horizontal="center"/>
    </xf>
    <xf numFmtId="4" fontId="6" fillId="3" borderId="0" xfId="0" applyNumberFormat="1" applyFont="1" applyFill="1" applyBorder="1" applyAlignment="1">
      <alignment horizontal="center"/>
    </xf>
    <xf numFmtId="4" fontId="7" fillId="3" borderId="0" xfId="0" applyNumberFormat="1" applyFont="1" applyFill="1" applyBorder="1" applyAlignment="1">
      <alignment horizontal="center" vertical="center"/>
    </xf>
    <xf numFmtId="164" fontId="5" fillId="0" borderId="6" xfId="2" applyNumberFormat="1" applyFont="1" applyFill="1" applyBorder="1" applyAlignment="1">
      <alignment horizontal="right" vertical="center"/>
    </xf>
    <xf numFmtId="0" fontId="6" fillId="3" borderId="0" xfId="1" applyNumberFormat="1" applyFont="1" applyFill="1"/>
    <xf numFmtId="0" fontId="5" fillId="3" borderId="4" xfId="0" applyFont="1" applyFill="1" applyBorder="1" applyAlignment="1">
      <alignment horizontal="left" vertical="center" wrapText="1"/>
    </xf>
    <xf numFmtId="0" fontId="5" fillId="3" borderId="0" xfId="0" applyFont="1" applyFill="1" applyBorder="1" applyAlignment="1">
      <alignment horizontal="left" vertical="center" wrapText="1"/>
    </xf>
    <xf numFmtId="0" fontId="5" fillId="0" borderId="4" xfId="0" applyFont="1" applyFill="1" applyBorder="1" applyAlignment="1">
      <alignment horizontal="left" vertical="center" wrapText="1"/>
    </xf>
    <xf numFmtId="0" fontId="5" fillId="0" borderId="0" xfId="0" applyFont="1" applyFill="1" applyBorder="1" applyAlignment="1">
      <alignment horizontal="left" vertical="center" wrapText="1"/>
    </xf>
    <xf numFmtId="4" fontId="5" fillId="3" borderId="5" xfId="0" applyNumberFormat="1" applyFont="1" applyFill="1" applyBorder="1" applyAlignment="1">
      <alignment horizontal="right" vertical="center"/>
    </xf>
    <xf numFmtId="4" fontId="3" fillId="3" borderId="0" xfId="3" applyNumberFormat="1" applyFont="1" applyFill="1" applyAlignment="1">
      <alignment vertical="justify"/>
    </xf>
    <xf numFmtId="0" fontId="3" fillId="3" borderId="0" xfId="3" applyFont="1" applyFill="1" applyAlignment="1">
      <alignment vertical="justify"/>
    </xf>
    <xf numFmtId="0" fontId="5" fillId="0" borderId="4" xfId="0" applyFont="1" applyFill="1" applyBorder="1" applyAlignment="1">
      <alignment horizontal="center" vertical="center" wrapText="1"/>
    </xf>
    <xf numFmtId="0" fontId="5" fillId="0" borderId="0" xfId="0" applyFont="1" applyFill="1" applyBorder="1" applyAlignment="1">
      <alignment horizontal="center" vertical="center" wrapText="1"/>
    </xf>
    <xf numFmtId="0" fontId="3" fillId="0" borderId="0" xfId="3" applyFont="1" applyFill="1" applyBorder="1" applyAlignment="1">
      <alignment vertical="justify"/>
    </xf>
    <xf numFmtId="0" fontId="3" fillId="0" borderId="5" xfId="3" applyFont="1" applyFill="1" applyBorder="1" applyAlignment="1">
      <alignment vertical="justify"/>
    </xf>
    <xf numFmtId="0" fontId="3" fillId="3" borderId="0" xfId="1" applyNumberFormat="1" applyFont="1" applyFill="1" applyAlignment="1">
      <alignment vertical="justify"/>
    </xf>
    <xf numFmtId="4" fontId="3" fillId="0" borderId="0" xfId="3" applyNumberFormat="1" applyFont="1" applyFill="1" applyAlignment="1">
      <alignment vertical="center"/>
    </xf>
    <xf numFmtId="0" fontId="3" fillId="0" borderId="0" xfId="3" applyFont="1" applyFill="1" applyAlignment="1">
      <alignment vertical="center"/>
    </xf>
    <xf numFmtId="0" fontId="5" fillId="0" borderId="7" xfId="3" applyFont="1" applyFill="1" applyBorder="1" applyAlignment="1">
      <alignment horizontal="center" vertical="center"/>
    </xf>
    <xf numFmtId="4" fontId="5" fillId="0" borderId="8" xfId="3" applyNumberFormat="1" applyFont="1" applyFill="1" applyBorder="1" applyAlignment="1">
      <alignment horizontal="center" vertical="center" wrapText="1"/>
    </xf>
    <xf numFmtId="0" fontId="5" fillId="0" borderId="8" xfId="3" applyFont="1" applyFill="1" applyBorder="1" applyAlignment="1">
      <alignment horizontal="center" vertical="center"/>
    </xf>
    <xf numFmtId="4" fontId="5" fillId="0" borderId="9" xfId="3" applyNumberFormat="1" applyFont="1" applyFill="1" applyBorder="1" applyAlignment="1">
      <alignment horizontal="center" vertical="center" wrapText="1"/>
    </xf>
    <xf numFmtId="0" fontId="3" fillId="0" borderId="0" xfId="1" applyNumberFormat="1" applyFont="1" applyFill="1" applyAlignment="1">
      <alignment vertical="center"/>
    </xf>
    <xf numFmtId="4" fontId="8" fillId="0" borderId="0" xfId="3" applyNumberFormat="1" applyFont="1" applyFill="1" applyBorder="1" applyAlignment="1">
      <alignment vertical="center"/>
    </xf>
    <xf numFmtId="0" fontId="8" fillId="0" borderId="0" xfId="3" applyFont="1" applyFill="1" applyBorder="1" applyAlignment="1">
      <alignment vertical="center"/>
    </xf>
    <xf numFmtId="0" fontId="9" fillId="0" borderId="4" xfId="3" applyFont="1" applyFill="1" applyBorder="1" applyAlignment="1">
      <alignment horizontal="center" vertical="center"/>
    </xf>
    <xf numFmtId="4" fontId="9" fillId="0" borderId="0" xfId="3" applyNumberFormat="1" applyFont="1" applyFill="1" applyBorder="1" applyAlignment="1">
      <alignment horizontal="center" vertical="center" wrapText="1"/>
    </xf>
    <xf numFmtId="0" fontId="9" fillId="0" borderId="0" xfId="3" applyFont="1" applyFill="1" applyBorder="1" applyAlignment="1">
      <alignment horizontal="center" vertical="center"/>
    </xf>
    <xf numFmtId="4" fontId="9" fillId="0" borderId="5" xfId="3" applyNumberFormat="1" applyFont="1" applyFill="1" applyBorder="1" applyAlignment="1">
      <alignment horizontal="center" vertical="center" wrapText="1"/>
    </xf>
    <xf numFmtId="0" fontId="8" fillId="0" borderId="0" xfId="1" applyNumberFormat="1" applyFont="1" applyFill="1" applyBorder="1" applyAlignment="1">
      <alignment vertical="center"/>
    </xf>
    <xf numFmtId="0" fontId="10" fillId="0" borderId="4" xfId="3" applyFont="1" applyFill="1" applyBorder="1" applyAlignment="1">
      <alignment horizontal="center" vertical="center"/>
    </xf>
    <xf numFmtId="4" fontId="10" fillId="0" borderId="0" xfId="3" applyNumberFormat="1" applyFont="1" applyFill="1" applyBorder="1" applyAlignment="1">
      <alignment horizontal="left" vertical="center"/>
    </xf>
    <xf numFmtId="0" fontId="10" fillId="0" borderId="0" xfId="3" applyFont="1" applyFill="1" applyBorder="1" applyAlignment="1">
      <alignment horizontal="center" vertical="center"/>
    </xf>
    <xf numFmtId="4" fontId="10" fillId="0" borderId="0" xfId="3" applyNumberFormat="1" applyFont="1" applyFill="1" applyBorder="1" applyAlignment="1">
      <alignment horizontal="center" vertical="center" wrapText="1"/>
    </xf>
    <xf numFmtId="0" fontId="10" fillId="0" borderId="0" xfId="3" applyFont="1" applyFill="1" applyBorder="1" applyAlignment="1">
      <alignment vertical="center"/>
    </xf>
    <xf numFmtId="4" fontId="10" fillId="0" borderId="5" xfId="3" applyNumberFormat="1" applyFont="1" applyFill="1" applyBorder="1" applyAlignment="1">
      <alignment horizontal="center" vertical="center" wrapText="1"/>
    </xf>
    <xf numFmtId="4" fontId="8" fillId="0" borderId="0" xfId="3" applyNumberFormat="1" applyFont="1" applyFill="1" applyAlignment="1">
      <alignment vertical="center"/>
    </xf>
    <xf numFmtId="0" fontId="8" fillId="0" borderId="0" xfId="3" applyFont="1" applyFill="1" applyAlignment="1">
      <alignment vertical="center"/>
    </xf>
    <xf numFmtId="0" fontId="8" fillId="0" borderId="10" xfId="3" applyFont="1" applyFill="1" applyBorder="1" applyAlignment="1">
      <alignment vertical="center"/>
    </xf>
    <xf numFmtId="0" fontId="8" fillId="0" borderId="11" xfId="3" applyFont="1" applyFill="1" applyBorder="1" applyAlignment="1">
      <alignment horizontal="center" vertical="center"/>
    </xf>
    <xf numFmtId="0" fontId="8" fillId="0" borderId="11" xfId="3" applyFont="1" applyFill="1" applyBorder="1" applyAlignment="1">
      <alignment vertical="center"/>
    </xf>
    <xf numFmtId="0" fontId="8" fillId="0" borderId="12" xfId="3" applyFont="1" applyFill="1" applyBorder="1" applyAlignment="1">
      <alignment vertical="center"/>
    </xf>
    <xf numFmtId="10" fontId="8" fillId="0" borderId="0" xfId="2" applyNumberFormat="1" applyFont="1" applyFill="1"/>
    <xf numFmtId="4" fontId="8" fillId="0" borderId="0" xfId="3" applyNumberFormat="1" applyFont="1" applyFill="1"/>
    <xf numFmtId="0" fontId="8" fillId="0" borderId="0" xfId="3" applyFont="1" applyFill="1"/>
    <xf numFmtId="165" fontId="5" fillId="4" borderId="13" xfId="5" applyNumberFormat="1" applyFont="1" applyFill="1" applyBorder="1" applyAlignment="1">
      <alignment horizontal="center" vertical="center"/>
    </xf>
    <xf numFmtId="0" fontId="5" fillId="4" borderId="14" xfId="5" applyFont="1" applyFill="1" applyBorder="1" applyAlignment="1">
      <alignment vertical="center"/>
    </xf>
    <xf numFmtId="0" fontId="5" fillId="4" borderId="14" xfId="5" applyFont="1" applyFill="1" applyBorder="1" applyAlignment="1">
      <alignment horizontal="center" vertical="center"/>
    </xf>
    <xf numFmtId="43" fontId="5" fillId="4" borderId="15" xfId="5" applyNumberFormat="1" applyFont="1" applyFill="1" applyBorder="1" applyAlignment="1">
      <alignment vertical="center"/>
    </xf>
    <xf numFmtId="43" fontId="8" fillId="0" borderId="0" xfId="3" applyNumberFormat="1" applyFont="1" applyFill="1"/>
    <xf numFmtId="166" fontId="8" fillId="0" borderId="16" xfId="0" applyNumberFormat="1" applyFont="1" applyFill="1" applyBorder="1" applyAlignment="1">
      <alignment horizontal="center" vertical="center"/>
    </xf>
    <xf numFmtId="49" fontId="8" fillId="0" borderId="17" xfId="0" applyNumberFormat="1" applyFont="1" applyFill="1" applyBorder="1" applyAlignment="1">
      <alignment horizontal="center" vertical="center" wrapText="1"/>
    </xf>
    <xf numFmtId="0" fontId="8" fillId="0" borderId="17" xfId="0" applyFont="1" applyFill="1" applyBorder="1" applyAlignment="1">
      <alignment horizontal="center" vertical="center" wrapText="1"/>
    </xf>
    <xf numFmtId="0" fontId="8" fillId="0" borderId="17" xfId="0" applyFont="1" applyFill="1" applyBorder="1" applyAlignment="1">
      <alignment horizontal="justify" vertical="center" wrapText="1"/>
    </xf>
    <xf numFmtId="0" fontId="8" fillId="0" borderId="17" xfId="0" applyFont="1" applyFill="1" applyBorder="1" applyAlignment="1">
      <alignment horizontal="center" vertical="center"/>
    </xf>
    <xf numFmtId="43" fontId="8" fillId="0" borderId="17" xfId="6" applyFont="1" applyFill="1" applyBorder="1" applyAlignment="1">
      <alignment horizontal="center" vertical="center"/>
    </xf>
    <xf numFmtId="43" fontId="8" fillId="0" borderId="18" xfId="6" applyFont="1" applyFill="1" applyBorder="1" applyAlignment="1">
      <alignment horizontal="center" vertical="center"/>
    </xf>
    <xf numFmtId="10" fontId="8" fillId="0" borderId="0" xfId="2" applyNumberFormat="1" applyFont="1" applyFill="1" applyAlignment="1">
      <alignment vertical="center"/>
    </xf>
    <xf numFmtId="165" fontId="5" fillId="4" borderId="16" xfId="5" applyNumberFormat="1" applyFont="1" applyFill="1" applyBorder="1" applyAlignment="1">
      <alignment horizontal="center" vertical="center"/>
    </xf>
    <xf numFmtId="0" fontId="5" fillId="4" borderId="17" xfId="5" applyFont="1" applyFill="1" applyBorder="1" applyAlignment="1">
      <alignment vertical="center"/>
    </xf>
    <xf numFmtId="43" fontId="5" fillId="4" borderId="18" xfId="5" applyNumberFormat="1" applyFont="1" applyFill="1" applyBorder="1" applyAlignment="1">
      <alignment vertical="center"/>
    </xf>
    <xf numFmtId="167" fontId="8" fillId="0" borderId="16" xfId="0" applyNumberFormat="1" applyFont="1" applyFill="1" applyBorder="1" applyAlignment="1">
      <alignment horizontal="center" vertical="center"/>
    </xf>
    <xf numFmtId="1" fontId="8" fillId="0" borderId="17" xfId="0" applyNumberFormat="1" applyFont="1" applyFill="1" applyBorder="1" applyAlignment="1">
      <alignment horizontal="center" vertical="center"/>
    </xf>
    <xf numFmtId="0" fontId="8" fillId="0" borderId="17" xfId="0" applyFont="1" applyFill="1" applyBorder="1" applyAlignment="1">
      <alignment horizontal="justify" vertical="top" wrapText="1"/>
    </xf>
    <xf numFmtId="168" fontId="8" fillId="0" borderId="16" xfId="0" applyNumberFormat="1" applyFont="1" applyFill="1" applyBorder="1" applyAlignment="1">
      <alignment horizontal="center" vertical="center"/>
    </xf>
    <xf numFmtId="0" fontId="8" fillId="0" borderId="17" xfId="0" applyFont="1" applyFill="1" applyBorder="1" applyAlignment="1">
      <alignment horizontal="left" vertical="center" wrapText="1"/>
    </xf>
    <xf numFmtId="0" fontId="8" fillId="0" borderId="17" xfId="0" applyFont="1" applyFill="1" applyBorder="1" applyAlignment="1">
      <alignment horizontal="center"/>
    </xf>
    <xf numFmtId="169" fontId="8" fillId="0" borderId="16" xfId="0" applyNumberFormat="1" applyFont="1" applyFill="1" applyBorder="1" applyAlignment="1">
      <alignment horizontal="center" vertical="center"/>
    </xf>
    <xf numFmtId="0" fontId="8" fillId="0" borderId="17" xfId="0" applyFont="1" applyFill="1" applyBorder="1" applyAlignment="1">
      <alignment vertical="center"/>
    </xf>
    <xf numFmtId="2" fontId="8" fillId="0" borderId="17" xfId="1" applyNumberFormat="1" applyFont="1" applyFill="1" applyBorder="1" applyAlignment="1">
      <alignment horizontal="right" vertical="center"/>
    </xf>
    <xf numFmtId="170" fontId="8" fillId="0" borderId="16" xfId="0" applyNumberFormat="1" applyFont="1" applyFill="1" applyBorder="1" applyAlignment="1">
      <alignment horizontal="center" vertical="center"/>
    </xf>
    <xf numFmtId="43" fontId="8" fillId="0" borderId="0" xfId="6" applyFont="1" applyFill="1" applyBorder="1" applyAlignment="1">
      <alignment horizontal="center"/>
    </xf>
    <xf numFmtId="171" fontId="8" fillId="0" borderId="16" xfId="0" applyNumberFormat="1" applyFont="1" applyFill="1" applyBorder="1" applyAlignment="1">
      <alignment horizontal="center" vertical="center"/>
    </xf>
    <xf numFmtId="172" fontId="8" fillId="0" borderId="16" xfId="0" applyNumberFormat="1" applyFont="1" applyFill="1" applyBorder="1" applyAlignment="1">
      <alignment horizontal="center" vertical="center"/>
    </xf>
    <xf numFmtId="0" fontId="8" fillId="0" borderId="19" xfId="0" applyFont="1" applyFill="1" applyBorder="1" applyAlignment="1">
      <alignment horizontal="center" vertical="center"/>
    </xf>
    <xf numFmtId="0" fontId="8" fillId="0" borderId="20" xfId="0" applyFont="1" applyBorder="1" applyAlignment="1">
      <alignment horizontal="left" vertical="center"/>
    </xf>
    <xf numFmtId="0" fontId="8" fillId="0" borderId="21" xfId="0" applyFont="1" applyBorder="1" applyAlignment="1">
      <alignment horizontal="left" vertical="center" wrapText="1"/>
    </xf>
    <xf numFmtId="0" fontId="8" fillId="0" borderId="21" xfId="0" applyFont="1" applyBorder="1" applyAlignment="1">
      <alignment horizontal="center" vertical="center"/>
    </xf>
    <xf numFmtId="4" fontId="8" fillId="0" borderId="21" xfId="0" applyNumberFormat="1" applyFont="1" applyBorder="1" applyAlignment="1">
      <alignment horizontal="right" vertical="center"/>
    </xf>
    <xf numFmtId="4" fontId="9" fillId="0" borderId="21" xfId="0" applyNumberFormat="1" applyFont="1" applyBorder="1" applyAlignment="1">
      <alignment horizontal="right" vertical="center"/>
    </xf>
    <xf numFmtId="4" fontId="9" fillId="0" borderId="0" xfId="0" applyNumberFormat="1" applyFont="1" applyBorder="1" applyAlignment="1">
      <alignment horizontal="right" vertical="center"/>
    </xf>
    <xf numFmtId="4" fontId="9" fillId="0" borderId="5" xfId="0" applyNumberFormat="1" applyFont="1" applyBorder="1" applyAlignment="1">
      <alignment horizontal="right" vertical="center"/>
    </xf>
    <xf numFmtId="4" fontId="8" fillId="0" borderId="0" xfId="0" applyNumberFormat="1" applyFont="1" applyAlignment="1">
      <alignment horizontal="left" vertical="center"/>
    </xf>
    <xf numFmtId="4" fontId="8" fillId="0" borderId="22" xfId="0" applyNumberFormat="1" applyFont="1" applyFill="1" applyBorder="1" applyAlignment="1">
      <alignment horizontal="center" vertical="center"/>
    </xf>
    <xf numFmtId="4" fontId="8" fillId="0" borderId="23" xfId="0" applyNumberFormat="1" applyFont="1" applyFill="1" applyBorder="1" applyAlignment="1">
      <alignment vertical="center"/>
    </xf>
    <xf numFmtId="4" fontId="8" fillId="0" borderId="24" xfId="0" applyNumberFormat="1" applyFont="1" applyFill="1" applyBorder="1" applyAlignment="1">
      <alignment vertical="center"/>
    </xf>
    <xf numFmtId="4" fontId="8" fillId="0" borderId="24" xfId="0" applyNumberFormat="1" applyFont="1" applyFill="1" applyBorder="1" applyAlignment="1">
      <alignment horizontal="center" vertical="center"/>
    </xf>
    <xf numFmtId="4" fontId="8" fillId="0" borderId="25" xfId="0" applyNumberFormat="1" applyFont="1" applyFill="1" applyBorder="1" applyAlignment="1">
      <alignment vertical="center"/>
    </xf>
    <xf numFmtId="0" fontId="5" fillId="4" borderId="26" xfId="5" applyFont="1" applyFill="1" applyBorder="1" applyAlignment="1">
      <alignment vertical="center"/>
    </xf>
    <xf numFmtId="43" fontId="5" fillId="4" borderId="27" xfId="5" applyNumberFormat="1" applyFont="1" applyFill="1" applyBorder="1" applyAlignment="1">
      <alignment vertical="center"/>
    </xf>
    <xf numFmtId="166" fontId="8" fillId="0" borderId="0" xfId="0" applyNumberFormat="1" applyFont="1" applyFill="1" applyBorder="1" applyAlignment="1">
      <alignment horizontal="center" vertical="center"/>
    </xf>
    <xf numFmtId="1" fontId="8" fillId="0" borderId="0" xfId="0" applyNumberFormat="1" applyFont="1" applyFill="1" applyBorder="1" applyAlignment="1">
      <alignment horizontal="center" vertical="center"/>
    </xf>
    <xf numFmtId="0" fontId="8" fillId="0" borderId="0" xfId="0" applyFont="1" applyFill="1" applyBorder="1" applyAlignment="1">
      <alignment horizontal="center" vertical="center" wrapText="1"/>
    </xf>
    <xf numFmtId="0" fontId="8" fillId="0" borderId="0" xfId="0" applyFont="1" applyFill="1" applyBorder="1" applyAlignment="1">
      <alignment horizontal="left" vertical="center" wrapText="1"/>
    </xf>
    <xf numFmtId="0" fontId="8" fillId="0" borderId="0" xfId="0" applyFont="1" applyFill="1" applyBorder="1" applyAlignment="1">
      <alignment horizontal="center"/>
    </xf>
    <xf numFmtId="0" fontId="5" fillId="5" borderId="28" xfId="7" applyFont="1" applyFill="1" applyBorder="1" applyAlignment="1">
      <alignment horizontal="center" vertical="center" wrapText="1"/>
    </xf>
    <xf numFmtId="0" fontId="5" fillId="5" borderId="29" xfId="7" applyFont="1" applyFill="1" applyBorder="1" applyAlignment="1">
      <alignment horizontal="center" vertical="center" wrapText="1"/>
    </xf>
    <xf numFmtId="0" fontId="5" fillId="5" borderId="30" xfId="7" applyFont="1" applyFill="1" applyBorder="1" applyAlignment="1">
      <alignment horizontal="center" vertical="center" wrapText="1"/>
    </xf>
    <xf numFmtId="4" fontId="5" fillId="5" borderId="28" xfId="7" applyNumberFormat="1" applyFont="1" applyFill="1" applyBorder="1" applyAlignment="1">
      <alignment horizontal="right" vertical="center" wrapText="1"/>
    </xf>
    <xf numFmtId="4" fontId="5" fillId="5" borderId="30" xfId="7" applyNumberFormat="1" applyFont="1" applyFill="1" applyBorder="1" applyAlignment="1">
      <alignment horizontal="right" vertical="center" wrapText="1"/>
    </xf>
    <xf numFmtId="0" fontId="8" fillId="0" borderId="0" xfId="3" applyFont="1" applyFill="1" applyAlignment="1">
      <alignment horizontal="center" vertical="center"/>
    </xf>
    <xf numFmtId="4" fontId="9" fillId="0" borderId="0" xfId="3" applyNumberFormat="1" applyFont="1" applyFill="1" applyAlignment="1">
      <alignment horizontal="center"/>
    </xf>
    <xf numFmtId="4" fontId="8" fillId="0" borderId="0" xfId="3" applyNumberFormat="1" applyFont="1" applyFill="1" applyAlignment="1">
      <alignment horizontal="right"/>
    </xf>
    <xf numFmtId="0" fontId="8" fillId="3" borderId="0" xfId="3" applyFont="1" applyFill="1" applyAlignment="1">
      <alignment vertical="center"/>
    </xf>
    <xf numFmtId="0" fontId="8" fillId="3" borderId="0" xfId="3" applyFont="1" applyFill="1" applyAlignment="1">
      <alignment horizontal="center" vertical="center"/>
    </xf>
    <xf numFmtId="0" fontId="8" fillId="3" borderId="0" xfId="3" applyFont="1" applyFill="1"/>
    <xf numFmtId="4" fontId="8" fillId="3" borderId="0" xfId="3" applyNumberFormat="1" applyFont="1" applyFill="1" applyAlignment="1">
      <alignment horizontal="right"/>
    </xf>
    <xf numFmtId="0" fontId="8" fillId="0" borderId="0" xfId="0" applyFont="1" applyAlignment="1">
      <alignment horizontal="center"/>
    </xf>
    <xf numFmtId="0" fontId="8" fillId="0" borderId="0" xfId="1" applyNumberFormat="1" applyFont="1" applyFill="1"/>
    <xf numFmtId="0" fontId="9" fillId="0" borderId="0" xfId="0" applyFont="1" applyAlignment="1">
      <alignment horizontal="center"/>
    </xf>
    <xf numFmtId="0" fontId="8" fillId="3" borderId="0" xfId="0" applyFont="1" applyFill="1" applyAlignment="1"/>
    <xf numFmtId="4" fontId="8" fillId="3" borderId="0" xfId="3" applyNumberFormat="1" applyFont="1" applyFill="1"/>
    <xf numFmtId="0" fontId="8" fillId="3" borderId="0" xfId="0" applyFont="1" applyFill="1" applyAlignment="1">
      <alignment horizontal="center"/>
    </xf>
    <xf numFmtId="0" fontId="3" fillId="0" borderId="0" xfId="3" applyFont="1" applyFill="1" applyAlignment="1">
      <alignment horizontal="center" vertical="center"/>
    </xf>
    <xf numFmtId="4" fontId="3" fillId="0" borderId="0" xfId="3" applyNumberFormat="1" applyFont="1" applyFill="1" applyAlignment="1">
      <alignment horizontal="right"/>
    </xf>
  </cellXfs>
  <cellStyles count="8">
    <cellStyle name="Normal" xfId="0" builtinId="0"/>
    <cellStyle name="Normal 12" xfId="3"/>
    <cellStyle name="Normal 5 4" xfId="5"/>
    <cellStyle name="Normal_CO09_controle" xfId="7"/>
    <cellStyle name="Normal_CRONOGRAMA-L10" xfId="4"/>
    <cellStyle name="Porcentagem" xfId="2" builtinId="5"/>
    <cellStyle name="Separador de milhares 7 2" xfId="6"/>
    <cellStyle name="Vírgula"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 Type="http://schemas.openxmlformats.org/officeDocument/2006/relationships/externalLink" Target="externalLinks/externalLink2.xml"/><Relationship Id="rId21" Type="http://schemas.openxmlformats.org/officeDocument/2006/relationships/externalLink" Target="externalLinks/externalLink20.xml"/><Relationship Id="rId34" Type="http://schemas.openxmlformats.org/officeDocument/2006/relationships/styles" Target="styles.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calcChain" Target="calcChain.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sharedStrings" Target="sharedStrings.xml"/><Relationship Id="rId8" Type="http://schemas.openxmlformats.org/officeDocument/2006/relationships/externalLink" Target="externalLinks/externalLink7.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7</xdr:col>
      <xdr:colOff>552450</xdr:colOff>
      <xdr:row>0</xdr:row>
      <xdr:rowOff>133350</xdr:rowOff>
    </xdr:from>
    <xdr:to>
      <xdr:col>11</xdr:col>
      <xdr:colOff>466725</xdr:colOff>
      <xdr:row>4</xdr:row>
      <xdr:rowOff>104775</xdr:rowOff>
    </xdr:to>
    <xdr:pic>
      <xdr:nvPicPr>
        <xdr:cNvPr id="2" name="Imagem 1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49358"/>
        <a:stretch>
          <a:fillRect/>
        </a:stretch>
      </xdr:blipFill>
      <xdr:spPr bwMode="auto">
        <a:xfrm>
          <a:off x="6524625" y="133350"/>
          <a:ext cx="8963025"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Or&#231;amento%20Obras%20-%20C&#243;rrego%20D'Antas_20191031-1&#170;%20ETAPA_REV.03.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Documents%20and%20Settings/ccne01/Desktop/TRANSBAIXADA/SERLA/AV.SARAPUI/Composi&#231;&#245;es%20Nova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Documents%20and%20Settings/ccne01/Desktop/TRANSBAIXADA/Composi&#231;&#245;es%20Nova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RVFILES\Concorr&#234;nciaseEngenharia\windows\TEMP\2002CB.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ervereit\Medi&#231;&#227;o\RODRIGO\DESKTOP\LEVANTAMENTO%20ESTA&#199;&#195;O_rev_02_projeto_rev_14.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01\HD02%20C01\SINAL\Rio%20das%20Ostras\Rua%20Albano%20F.%20Guimar&#227;es\Memorial%20descritivo.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Users/Documents%20and%20Settings/ccne01/Desktop/TRANSBAIXADA/SERLA/AV.SARAPUI/Administracao%20URAL.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M:\CVRD\Composi&#231;&#227;o%20de%20Custo.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ervidor\MEDI&#199;&#195;O%20DE%20CLIENTE\RE-RA%20-%20C&#211;RREGO%20D'ANTAS\1&#170;%20RE%20RA\Or&#231;amento_pra&#231;as_rev_04\PRA&#199;A_1_SINAPI_Rev6_OK.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192.168.0.46\Medicao\Users\rodrigoazevedo\AppData\Local\Microsoft\Windows\Temporary%20Internet%20Files\Content.Outlook\8GX219HP\OBRA%20BACAXA\LEVANTAMENTO%20E%20OR&#199;AMENTO%20DE%20VENDA\piscina\C&#243;pia%20de%20Piscina\MEM&#211;RIA%20DE%20CALCULO%20PISCINA%20OLIMPICA.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Dime3\C\VILA%20RICA%20DE%20IRAJA\COMPLEMENTA&#199;&#195;O\RESUMO%20CENTRO%20ESPORTIVO.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I04FSRJ01.zi.if.atcsg.net\COMUM\DOCUME~1\BAIGMV06\CONFIG~1\Temp\Pasta1.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ervassinfo\projetos\Or&#231;amentos\Santa%20Marta%202004\Urbaniza&#231;&#227;o\santa%20marta%20urbanizacao%20-%20ORCAMENTO%2003.2004.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A:\PLANEJ\PLANEJAMENTO\FINANCEIRO.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RVFILES\Concorr&#234;nciaseEngenharia\DOCUME~1\BAIGMV06\CONFIG~1\Temp\C&#193;LCULO%20DE%20GDES%20DI&#194;METROS.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4ANDAR\Trabalho\OR&#199;AMENTO%20ECOLOGUS%20VERS&#195;O%20PB\D'ANTAS\Anexo%201-Or&#231;amento\Pq%20Fluvial\Edit&#225;veis\PRA&#199;A_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inistra&#231;&#227;o%20Local.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SRAPOC-01\SATEC\satec\ETE's_Fase2\Pavuna\Geral\ANEXO-08%20-%20PAVUNA%20-%20Portugu&#234;s.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agcobrig-fls01\Grupos\DOCUME~1\ADMINI~1\CONFIG~1\Temp\Rar$DI00.285\projeto%20manaus\Planilhas\Resumo%20de%20quantidades\Modelos%20de%20Referencias\Servi&#231;os-Resumo_Geral_Venda_(23.02.02)_-_ROBSON.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SRVFILES\Concorr&#234;nciaseEngenharia\Mes%20documents\Tableau%20Bord%20Activit&#233;%20Tuyaux\R&#233;sultats%20Commerciaux.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Agcobrig-fls01\grupos\Grajeda\Obras%20em%20Andamento\IGAM\Administracao%20Contratual\Arquivos%20MVDM\Reuni&#227;o%20Superintendente\Emb\Acompanhamento%20Economico\Analise\L2SP\GPD%20Diretas.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Server\d\Sepre_2\DETRAN\Santa%20Luzia\Posto%20Vistoria%20Santa%20Luzia1.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Agcobrig-fls01\grupos\IGAM\MEDI&#199;&#195;O\Pre&#231;os%20Novos\Estudos%20Reor&#231;amento%20Habita&#231;&#227;o\Levantamento%20Cooperativa\M&#243;dulo%20B&#225;sico-DEA%20-%20R1.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20Local%20-%20Porto%20Velho.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SRVFILES\Concorr&#234;nciaseEngenharia\DOCUME~1\Usuario\CONFIG~1\Temp\Rar$DI02.875\CanaCot%2010.5.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192.168.0.46\Medicao\Re-ratifica&#231;&#227;o\2&#186;%20RE-RA%20(ESTUDO)\CEF\Resposta%20ao%20oficio%203796-2015\EDIT&#193;VEIS\001%20-%20Rio%20Bengalas_cef_sem%20servi&#231;o%20de%20esc.%20placa.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192.168.0.46\Medicao\Users\rodrigoazevedo\AppData\Local\Microsoft\Windows\Temporary%20Internet%20Files\Content.Outlook\8GX219HP\Users\Usuario\Desktop\Pedro\05-Pre&#231;os\BASE-08-12.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A:\Aditivo_Sarapui.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Servidor-pavilh\server\Users\Bruno\Documents\OBRA%20RJ-143\planejamento\Conservat&#243;ria_-_Progr_Parte_B.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SRVFILES\Concorr&#234;nciaseEngenharia\Documentos%20de%20Trabalho\_Objetivos%20comerciais\Objetivos%20Comerciais%202009\Tabela%20de%20Pre&#231;os\Tubos\tabela%20de%20pre&#231;os%20tubos\Proposta%20TK7JGSNBR\PROPOSTA%20VND%20TK%20NBR.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Servidor-pavilh\server\satec\ETE's_Fase2\Pavuna\Diversos\ANEXO-08%20-%20PAVUNA%20-%20Portugu&#234;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ono Córrego D'antas"/>
      <sheetName val="Consolidada"/>
      <sheetName val="CURVA ABC"/>
      <sheetName val="Administração Local"/>
      <sheetName val="Serviços Preliminares"/>
      <sheetName val="Dragagem Trecho 1"/>
      <sheetName val="Resumo "/>
      <sheetName val="Muro em L ME"/>
      <sheetName val="Muro em L MD"/>
      <sheetName val="Placa pré-moldada MD"/>
      <sheetName val="Foz"/>
      <sheetName val="Proteção de taludes"/>
      <sheetName val="As Built"/>
      <sheetName val="DEMOLIÇÃO"/>
      <sheetName val="MC PONTE E13"/>
      <sheetName val="06.085.0050-F"/>
      <sheetName val="11.048.9001-F"/>
      <sheetName val="11.002.9001-F"/>
      <sheetName val="EMOP_ago2019"/>
      <sheetName val="SINAPI_ABR2018"/>
      <sheetName val="INSUMOS_SINAPI_ABR2019"/>
      <sheetName val="EMOP_INSUMOS_ABR2019"/>
      <sheetName val="ELEM 09 2018"/>
      <sheetName val="Composição excluída"/>
      <sheetName val="04-2017"/>
      <sheetName val="EMOP X SINAP"/>
      <sheetName val="SINAPO"/>
      <sheetName val="CATÁLOGO"/>
      <sheetName val="EMOP 09 2018"/>
      <sheetName val="CA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01.001&gt;062-0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CORPOS-DE-PBOVA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COMPLETA</v>
          </cell>
          <cell r="C230">
            <v>0</v>
          </cell>
          <cell r="D230">
            <v>0</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15CO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C/FIAM.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C/CMROA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1.6263032587282566E-21</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1386</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S/AXPLOSIVOS,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DESA.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06.004.043-0</v>
          </cell>
          <cell r="B712" t="str">
            <v>TUBO DE CONCR. ARMADO, CLASSE CA-2, P/GALERIA DE AGUAS PLUVIAIS, DIAM. DE 700MM. FORN. E ASSENT.</v>
          </cell>
          <cell r="C712" t="str">
            <v>M</v>
          </cell>
          <cell r="D712">
            <v>156.72999999999999</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06.007.017-0</v>
          </cell>
          <cell r="B762" t="str">
            <v>LEVANTAMENTO, LIMP. E REASSENTAM. DE TUBO DE FºFº, PONTA E BOLSA, TIPO ESGOTO, DIAM. DE 300MM</v>
          </cell>
          <cell r="C762" t="str">
            <v>M</v>
          </cell>
          <cell r="D762">
            <v>40.799999999999997</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CAIINHAO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01.005.005-1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ESTACAS-PBANCHAS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DA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06.004.043-0</v>
          </cell>
          <cell r="B1732" t="str">
            <v>TUBO DE CONCR. ARMADO, CLASSE CA-2, P/GALERIA DE AGUAS PLUVIAIS, DIAM. DE 700MM. FORN. E ASSENT.</v>
          </cell>
          <cell r="C1732" t="str">
            <v>M</v>
          </cell>
          <cell r="D1732">
            <v>156.72999999999999</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1200MI</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BORBOLEPA,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VISIPA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VISIVA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04,015.999-0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0&amp;.020.085-0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TUBEL.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FE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06.084.999-0</v>
          </cell>
          <cell r="B2556" t="str">
            <v>FAMILIA 06.084</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26.7775</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TUBUHAO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COJCR.,DIAM.DE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ESCAVACAM DE FUSTE DE TUBULAO C/CAMISA DA CONCR., DIAM. DE 1,80M, BASE ATE 10,00M DA COTA DE ARRASAMENTO, 1ªCAT.</v>
          </cell>
          <cell r="C3406" t="str">
            <v>M</v>
          </cell>
          <cell r="D3406">
            <v>3847.49</v>
          </cell>
        </row>
        <row r="3407">
          <cell r="A3407" t="str">
            <v>10.007.091-0</v>
          </cell>
          <cell r="B3407" t="str">
            <v>ESCAVACAO DE FUSTE DE TUBULAO C/CAMISA DE CONCB., DIAM. DE 1,80M, BASE ATE 10,00M DA COTA DE ARRASAMENTO, 2ªCAT.</v>
          </cell>
          <cell r="C3407" t="str">
            <v>M</v>
          </cell>
          <cell r="D3407">
            <v>5386.49</v>
          </cell>
        </row>
        <row r="3408">
          <cell r="A3408" t="str">
            <v>10.0 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 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ESCAVASAO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1ªCAT.</v>
          </cell>
          <cell r="C3419" t="str">
            <v>M</v>
          </cell>
          <cell r="D3419">
            <v>4483.6899999999996</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48.96</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25,00M,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BEBOCAVEL,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26.299999999996363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21.869999999996363</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 xml:space="preserve">Especies vegetais com altura de (1,00 a 1,30)m, tipo Leea Coccinea (Leia), Alpinia Zerumbet (Gengibre Concha) ou similar e considerando 4 mudas por m2. </v>
          </cell>
          <cell r="C3406">
            <v>0</v>
          </cell>
          <cell r="D3406">
            <v>0</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CORPOS-DE-PROVA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COMPLETO</v>
          </cell>
          <cell r="C230" t="str">
            <v>UN</v>
          </cell>
          <cell r="D230">
            <v>676.89</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15CM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C/DIAM.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C/COROA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0.03</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455.81</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S/EXPLOSIVOS,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DESC.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03.038.014-0</v>
          </cell>
          <cell r="B712" t="str">
            <v>ATERRO HIDR., UTILIZ. DRAGA FLUTUANTE DE SUCCAO E RECALQUE,DIST. ATE 600,00M</v>
          </cell>
          <cell r="C712" t="str">
            <v>M3</v>
          </cell>
          <cell r="D712">
            <v>6.07</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03.040.044-0</v>
          </cell>
          <cell r="B762" t="str">
            <v>ESCAVACAO, CARGA E TRANSP. DE MAT. DE 2ªCAT., C/MOTO-ESCAVO-TRANSPORTADOR, DIST. DE TRANSP. DE 1100,00M</v>
          </cell>
          <cell r="C762" t="str">
            <v>M3</v>
          </cell>
          <cell r="D762">
            <v>26.92</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CAMINHAO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05.005.005-1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ESTACAS-PRANCHAS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DE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06.004.039-0</v>
          </cell>
          <cell r="B1732" t="str">
            <v>TUBO DE CONCR. ARMADO, CLASSE CA-1, P/GALERIA DE AGUAS PLUVIAIS, DIAM. DE 1500MM. FORN. E ASSENT.</v>
          </cell>
          <cell r="C1732" t="str">
            <v>M</v>
          </cell>
          <cell r="D1732">
            <v>526.05999999999995</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1200MM</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BORBOLETA,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VISITA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VISITA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06.015.999-0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06.020.085-0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TUBUL.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DE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06.082.070-0</v>
          </cell>
          <cell r="B2556" t="str">
            <v>DRENO EM TUBO DE PVC, DIAM. DE 3", P/VIADUTOS</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26.84</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TUBULAO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CONCR.,DIAM.DE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ESCAVACAO DE FUSTE DE TUBULAO C/CAMISA DE CONCR., DIAM. DE 1,80M, BASE ATE 10,00M DA COTA DE ARRASAMENTO, 1ªCAT.</v>
          </cell>
          <cell r="C3406" t="str">
            <v>M</v>
          </cell>
          <cell r="D3406">
            <v>3847.49</v>
          </cell>
        </row>
        <row r="3407">
          <cell r="A3407" t="str">
            <v>10.007.091-0</v>
          </cell>
          <cell r="B3407" t="str">
            <v>ESCAVACAO DE FUSTE DE TUBULAO C/CAMISA DE CONCR., DIAM. DE 1,80M, BASE ATE 10,00M DA COTA DE ARRASAMENTO, 2ªCAT.</v>
          </cell>
          <cell r="C3407" t="str">
            <v>M</v>
          </cell>
          <cell r="D3407">
            <v>5386.49</v>
          </cell>
        </row>
        <row r="3408">
          <cell r="A3408" t="str">
            <v>10.007.092-0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10.007.100-1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ESCAVACAO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2ªCAT.</v>
          </cell>
          <cell r="C3419" t="str">
            <v>M</v>
          </cell>
          <cell r="D3419">
            <v>6277.17</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81.92</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REBOCAVEL,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21.87</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Especies vegetais com altura de (1,00 a 1,20)m, tipo Dizygotheca Elegantissima (Aralia Elegante) ou similar e considerando 4 mudas por m2. Fornecimento.</v>
          </cell>
          <cell r="C3406" t="str">
            <v>m2</v>
          </cell>
          <cell r="D3406">
            <v>215.12</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2CB"/>
      <sheetName val="Plan1"/>
      <sheetName val="dados (2)"/>
      <sheetName val="dados"/>
      <sheetName val="PRU-TUYAUX"/>
      <sheetName val="PRU-METAL (2)"/>
      <sheetName val="2390"/>
      <sheetName val="2380"/>
      <sheetName val="MB"/>
      <sheetName val="Modelo"/>
      <sheetName val="Dados Mage-Modelo"/>
    </sheetNames>
    <sheetDataSet>
      <sheetData sheetId="0" refreshError="1">
        <row r="1">
          <cell r="A1" t="str">
            <v>Champ 1</v>
          </cell>
          <cell r="B1" t="str">
            <v>Champ 2</v>
          </cell>
          <cell r="C1" t="str">
            <v>Champ 3</v>
          </cell>
          <cell r="D1" t="str">
            <v>Champ 4</v>
          </cell>
          <cell r="E1" t="str">
            <v>Champ 5</v>
          </cell>
          <cell r="F1" t="str">
            <v>Champ 6</v>
          </cell>
          <cell r="G1" t="str">
            <v>Champ 7</v>
          </cell>
          <cell r="H1" t="str">
            <v>Champ 8</v>
          </cell>
          <cell r="I1" t="str">
            <v>Champ 9</v>
          </cell>
          <cell r="J1" t="str">
            <v>Champ 10</v>
          </cell>
          <cell r="K1" t="str">
            <v>Champ 11</v>
          </cell>
          <cell r="L1" t="str">
            <v>Champ 12</v>
          </cell>
          <cell r="M1" t="str">
            <v>Champ 13</v>
          </cell>
          <cell r="N1" t="str">
            <v>Champ 14</v>
          </cell>
          <cell r="O1" t="str">
            <v>Champ 15</v>
          </cell>
          <cell r="P1" t="str">
            <v>Champ 16</v>
          </cell>
          <cell r="Q1" t="str">
            <v>Champ 17</v>
          </cell>
        </row>
        <row r="2">
          <cell r="A2" t="str">
            <v>BM</v>
          </cell>
          <cell r="B2" t="str">
            <v>CB</v>
          </cell>
          <cell r="C2" t="str">
            <v>ZC</v>
          </cell>
          <cell r="D2" t="str">
            <v>0A13</v>
          </cell>
          <cell r="E2">
            <v>1056.9490755328375</v>
          </cell>
          <cell r="F2">
            <v>-5.4269452967986869</v>
          </cell>
          <cell r="G2">
            <v>16.538095148257852</v>
          </cell>
          <cell r="I2">
            <v>51.228067471394482</v>
          </cell>
          <cell r="J2">
            <v>217.7852900271026</v>
          </cell>
          <cell r="K2">
            <v>59.308938219509869</v>
          </cell>
          <cell r="L2">
            <v>71.90438620601924</v>
          </cell>
          <cell r="M2">
            <v>14.434070630024289</v>
          </cell>
          <cell r="N2">
            <v>239.42438435807796</v>
          </cell>
          <cell r="P2">
            <v>57.798362056818455</v>
          </cell>
          <cell r="Q2">
            <v>333.95442671243143</v>
          </cell>
        </row>
        <row r="3">
          <cell r="A3" t="str">
            <v>BM</v>
          </cell>
          <cell r="B3" t="str">
            <v>CB</v>
          </cell>
          <cell r="C3" t="str">
            <v>ZC</v>
          </cell>
          <cell r="D3" t="str">
            <v>0A14</v>
          </cell>
          <cell r="E3">
            <v>1016.9986909157727</v>
          </cell>
          <cell r="F3">
            <v>-5.1651140654805934</v>
          </cell>
          <cell r="G3">
            <v>15.740189590065013</v>
          </cell>
          <cell r="I3">
            <v>57.483091620856271</v>
          </cell>
          <cell r="J3">
            <v>208.95376555094481</v>
          </cell>
          <cell r="K3">
            <v>56.793590277931628</v>
          </cell>
          <cell r="L3">
            <v>70.484628979134996</v>
          </cell>
          <cell r="M3">
            <v>10.360143516280059</v>
          </cell>
          <cell r="N3">
            <v>227.87299072213474</v>
          </cell>
          <cell r="P3">
            <v>56.633117339988452</v>
          </cell>
          <cell r="Q3">
            <v>317.84228738391744</v>
          </cell>
        </row>
        <row r="4">
          <cell r="A4" t="str">
            <v>BM</v>
          </cell>
          <cell r="B4" t="str">
            <v>CB</v>
          </cell>
          <cell r="C4" t="str">
            <v>ZC</v>
          </cell>
          <cell r="D4" t="str">
            <v>0A21</v>
          </cell>
          <cell r="E4">
            <v>794.06279297424794</v>
          </cell>
          <cell r="F4">
            <v>-5.1681321290925366</v>
          </cell>
          <cell r="G4">
            <v>15.749386849379063</v>
          </cell>
          <cell r="I4">
            <v>55.260706330756292</v>
          </cell>
          <cell r="J4">
            <v>126.2976495637769</v>
          </cell>
          <cell r="K4">
            <v>49.768848145511839</v>
          </cell>
          <cell r="L4">
            <v>49.535077879548439</v>
          </cell>
          <cell r="M4">
            <v>8.2558514250615289</v>
          </cell>
          <cell r="N4">
            <v>134.57373429361775</v>
          </cell>
          <cell r="P4">
            <v>41.761662601068991</v>
          </cell>
          <cell r="Q4">
            <v>318.02800801461973</v>
          </cell>
        </row>
        <row r="5">
          <cell r="A5" t="str">
            <v>BM</v>
          </cell>
          <cell r="B5" t="str">
            <v>CB</v>
          </cell>
          <cell r="C5" t="str">
            <v>ZC</v>
          </cell>
          <cell r="D5" t="str">
            <v>0A22</v>
          </cell>
          <cell r="E5">
            <v>746.7308604678251</v>
          </cell>
          <cell r="F5">
            <v>-5.1922766379880869</v>
          </cell>
          <cell r="G5">
            <v>15.822964923891462</v>
          </cell>
          <cell r="I5">
            <v>53.496622844054741</v>
          </cell>
          <cell r="J5">
            <v>107.42975497763973</v>
          </cell>
          <cell r="K5">
            <v>48.288028878518894</v>
          </cell>
          <cell r="L5">
            <v>44.329615018121125</v>
          </cell>
          <cell r="M5">
            <v>11.327346893588061</v>
          </cell>
          <cell r="N5">
            <v>113.50020048880133</v>
          </cell>
          <cell r="P5">
            <v>38.214830020959681</v>
          </cell>
          <cell r="Q5">
            <v>319.51377306023812</v>
          </cell>
        </row>
        <row r="6">
          <cell r="A6" t="str">
            <v>BM</v>
          </cell>
          <cell r="B6" t="str">
            <v>CB</v>
          </cell>
          <cell r="C6" t="str">
            <v>ZC</v>
          </cell>
          <cell r="D6" t="str">
            <v>0A23</v>
          </cell>
          <cell r="E6">
            <v>738.03944012055547</v>
          </cell>
          <cell r="F6">
            <v>-5.2230608868299138</v>
          </cell>
          <cell r="G6">
            <v>15.916776968894771</v>
          </cell>
          <cell r="I6">
            <v>51.203802128232105</v>
          </cell>
          <cell r="J6">
            <v>109.72582384959618</v>
          </cell>
          <cell r="K6">
            <v>47.877088984998665</v>
          </cell>
          <cell r="L6">
            <v>42.559623483955974</v>
          </cell>
          <cell r="M6">
            <v>10.560387843643964</v>
          </cell>
          <cell r="N6">
            <v>108.80322568023119</v>
          </cell>
          <cell r="P6">
            <v>35.207648574430905</v>
          </cell>
          <cell r="Q6">
            <v>321.4081234934016</v>
          </cell>
        </row>
        <row r="7">
          <cell r="A7" t="str">
            <v>BM</v>
          </cell>
          <cell r="B7" t="str">
            <v>CB</v>
          </cell>
          <cell r="C7" t="str">
            <v>ZC</v>
          </cell>
          <cell r="D7" t="str">
            <v>0A24</v>
          </cell>
          <cell r="E7">
            <v>714.90069770467562</v>
          </cell>
          <cell r="F7">
            <v>-5.2381512048896326</v>
          </cell>
          <cell r="G7">
            <v>15.962763265465021</v>
          </cell>
          <cell r="I7">
            <v>49.675457886706809</v>
          </cell>
          <cell r="J7">
            <v>99.112791933902827</v>
          </cell>
          <cell r="K7">
            <v>47.269688028127582</v>
          </cell>
          <cell r="L7">
            <v>40.793284654365969</v>
          </cell>
          <cell r="M7">
            <v>14.520804075121632</v>
          </cell>
          <cell r="N7">
            <v>97.170895731734277</v>
          </cell>
          <cell r="P7">
            <v>33.296436687228045</v>
          </cell>
          <cell r="Q7">
            <v>322.33672664691312</v>
          </cell>
        </row>
        <row r="8">
          <cell r="A8" t="str">
            <v>BM</v>
          </cell>
          <cell r="B8" t="str">
            <v>CB</v>
          </cell>
          <cell r="C8" t="str">
            <v>ZC</v>
          </cell>
          <cell r="D8" t="str">
            <v>0A31</v>
          </cell>
          <cell r="E8">
            <v>681.56472270799964</v>
          </cell>
          <cell r="F8">
            <v>-4.9298429429468902</v>
          </cell>
          <cell r="G8">
            <v>14.12412632907067</v>
          </cell>
          <cell r="I8">
            <v>52.552202271059997</v>
          </cell>
          <cell r="J8">
            <v>95.829638925046794</v>
          </cell>
          <cell r="K8">
            <v>41.6653814613951</v>
          </cell>
          <cell r="L8">
            <v>38.709320748743878</v>
          </cell>
          <cell r="M8">
            <v>14.887264220264601</v>
          </cell>
          <cell r="N8">
            <v>94.145461038185061</v>
          </cell>
          <cell r="P8">
            <v>31.216610346369908</v>
          </cell>
          <cell r="Q8">
            <v>303.36456031081048</v>
          </cell>
        </row>
        <row r="9">
          <cell r="A9" t="str">
            <v>BM</v>
          </cell>
          <cell r="B9" t="str">
            <v>CB</v>
          </cell>
          <cell r="C9" t="str">
            <v>ZC</v>
          </cell>
          <cell r="D9" t="str">
            <v>0A32</v>
          </cell>
          <cell r="E9">
            <v>643.80175967656703</v>
          </cell>
          <cell r="F9">
            <v>-4.9903655683625328</v>
          </cell>
          <cell r="G9">
            <v>14.297525201414171</v>
          </cell>
          <cell r="I9">
            <v>49.846484362689154</v>
          </cell>
          <cell r="J9">
            <v>79.447854058123909</v>
          </cell>
          <cell r="K9">
            <v>40.74077082098372</v>
          </cell>
          <cell r="L9">
            <v>34.814946255404678</v>
          </cell>
          <cell r="M9">
            <v>17.388031071336826</v>
          </cell>
          <cell r="N9">
            <v>76.865450615257785</v>
          </cell>
          <cell r="P9">
            <v>28.302160848664464</v>
          </cell>
          <cell r="Q9">
            <v>307.08890201105481</v>
          </cell>
        </row>
        <row r="10">
          <cell r="A10" t="str">
            <v>BM</v>
          </cell>
          <cell r="B10" t="str">
            <v>CB</v>
          </cell>
          <cell r="C10" t="str">
            <v>ZC</v>
          </cell>
          <cell r="D10" t="str">
            <v>0A33</v>
          </cell>
          <cell r="E10">
            <v>629.37448239607374</v>
          </cell>
          <cell r="F10">
            <v>-5.0380500611142516</v>
          </cell>
          <cell r="G10">
            <v>14.434142494775719</v>
          </cell>
          <cell r="I10">
            <v>47.526712472107924</v>
          </cell>
          <cell r="J10">
            <v>74.117572118221716</v>
          </cell>
          <cell r="K10">
            <v>40.642681310202448</v>
          </cell>
          <cell r="L10">
            <v>33.515092784028333</v>
          </cell>
          <cell r="M10">
            <v>15.734042065236808</v>
          </cell>
          <cell r="N10">
            <v>71.211955903045521</v>
          </cell>
          <cell r="P10">
            <v>27.207101474079884</v>
          </cell>
          <cell r="Q10">
            <v>310.0232318354897</v>
          </cell>
        </row>
        <row r="11">
          <cell r="A11" t="str">
            <v>BM</v>
          </cell>
          <cell r="B11" t="str">
            <v>CB</v>
          </cell>
          <cell r="C11" t="str">
            <v>ZC</v>
          </cell>
          <cell r="D11" t="str">
            <v>0A34</v>
          </cell>
          <cell r="E11">
            <v>618.56111929510155</v>
          </cell>
          <cell r="F11">
            <v>-5.0802324970100017</v>
          </cell>
          <cell r="G11">
            <v>14.554996254287854</v>
          </cell>
          <cell r="I11">
            <v>45.711403078232642</v>
          </cell>
          <cell r="J11">
            <v>67.840396171312079</v>
          </cell>
          <cell r="K11">
            <v>40.381250156247312</v>
          </cell>
          <cell r="L11">
            <v>31.714493215126129</v>
          </cell>
          <cell r="M11">
            <v>20.116953462138596</v>
          </cell>
          <cell r="N11">
            <v>64.699162567650234</v>
          </cell>
          <cell r="P11">
            <v>26.003711745396117</v>
          </cell>
          <cell r="Q11">
            <v>312.6189851417206</v>
          </cell>
        </row>
        <row r="12">
          <cell r="A12" t="str">
            <v>BM</v>
          </cell>
          <cell r="B12" t="str">
            <v>CB</v>
          </cell>
          <cell r="C12" t="str">
            <v>ZC</v>
          </cell>
          <cell r="D12" t="str">
            <v>0A35</v>
          </cell>
          <cell r="E12">
            <v>610.6366431506051</v>
          </cell>
          <cell r="F12">
            <v>-5.163374689500178</v>
          </cell>
          <cell r="G12">
            <v>14.793200765790038</v>
          </cell>
          <cell r="I12">
            <v>42.06458801653195</v>
          </cell>
          <cell r="J12">
            <v>60.395422195459609</v>
          </cell>
          <cell r="K12">
            <v>40.427251064056207</v>
          </cell>
          <cell r="L12">
            <v>30.36910505895554</v>
          </cell>
          <cell r="M12">
            <v>28.922260958838379</v>
          </cell>
          <cell r="N12">
            <v>56.573818104419985</v>
          </cell>
          <cell r="P12">
            <v>24.519119148138682</v>
          </cell>
          <cell r="Q12">
            <v>317.73525252791484</v>
          </cell>
        </row>
        <row r="13">
          <cell r="A13" t="str">
            <v>BM</v>
          </cell>
          <cell r="B13" t="str">
            <v>CB</v>
          </cell>
          <cell r="C13" t="str">
            <v>ZC</v>
          </cell>
          <cell r="D13" t="str">
            <v>0A41</v>
          </cell>
          <cell r="E13">
            <v>666.84367222803883</v>
          </cell>
          <cell r="F13">
            <v>-3.0213497106831979</v>
          </cell>
          <cell r="G13">
            <v>18.47257434806248</v>
          </cell>
          <cell r="I13">
            <v>40.759650366865834</v>
          </cell>
          <cell r="J13">
            <v>92.443067669075319</v>
          </cell>
          <cell r="K13">
            <v>20.347836243581639</v>
          </cell>
          <cell r="L13">
            <v>41.443132187064514</v>
          </cell>
          <cell r="M13">
            <v>24.16809885696555</v>
          </cell>
          <cell r="N13">
            <v>97.714732829917551</v>
          </cell>
          <cell r="P13">
            <v>33.093287890939031</v>
          </cell>
          <cell r="Q13">
            <v>301.42264154625008</v>
          </cell>
        </row>
        <row r="14">
          <cell r="A14" t="str">
            <v>BM</v>
          </cell>
          <cell r="B14" t="str">
            <v>CB</v>
          </cell>
          <cell r="C14" t="str">
            <v>ZC</v>
          </cell>
          <cell r="D14" t="str">
            <v>0A42</v>
          </cell>
          <cell r="E14">
            <v>648.49470087179361</v>
          </cell>
          <cell r="F14">
            <v>-3.0631966595846274</v>
          </cell>
          <cell r="G14">
            <v>18.728427178368054</v>
          </cell>
          <cell r="I14">
            <v>39.783127557663128</v>
          </cell>
          <cell r="J14">
            <v>81.901661038752493</v>
          </cell>
          <cell r="K14">
            <v>19.567409551910337</v>
          </cell>
          <cell r="L14">
            <v>38.721104144902014</v>
          </cell>
          <cell r="M14">
            <v>29.86522978731989</v>
          </cell>
          <cell r="N14">
            <v>85.935593705592566</v>
          </cell>
          <cell r="P14">
            <v>31.45787419033929</v>
          </cell>
          <cell r="Q14">
            <v>305.59747037653051</v>
          </cell>
        </row>
        <row r="15">
          <cell r="A15" t="str">
            <v>BM</v>
          </cell>
          <cell r="B15" t="str">
            <v>CB</v>
          </cell>
          <cell r="C15" t="str">
            <v>ZC</v>
          </cell>
          <cell r="D15" t="str">
            <v>0A43</v>
          </cell>
          <cell r="E15">
            <v>642.92035429014209</v>
          </cell>
          <cell r="F15">
            <v>-3.0988575377788887</v>
          </cell>
          <cell r="G15">
            <v>18.946458285932806</v>
          </cell>
          <cell r="I15">
            <v>37.255568827642549</v>
          </cell>
          <cell r="J15">
            <v>78.425343460478757</v>
          </cell>
          <cell r="K15">
            <v>19.528809299758368</v>
          </cell>
          <cell r="L15">
            <v>39.021484533098864</v>
          </cell>
          <cell r="M15">
            <v>31.229509607016482</v>
          </cell>
          <cell r="N15">
            <v>81.682204875568686</v>
          </cell>
          <cell r="P15">
            <v>30.774682341307045</v>
          </cell>
          <cell r="Q15">
            <v>309.15515059711737</v>
          </cell>
        </row>
        <row r="16">
          <cell r="A16" t="str">
            <v>BM</v>
          </cell>
          <cell r="B16" t="str">
            <v>CB</v>
          </cell>
          <cell r="C16" t="str">
            <v>ZC</v>
          </cell>
          <cell r="D16" t="str">
            <v>0A44</v>
          </cell>
          <cell r="E16">
            <v>626.25306987769341</v>
          </cell>
          <cell r="F16">
            <v>-3.1316073238756599</v>
          </cell>
          <cell r="G16">
            <v>19.146690935737169</v>
          </cell>
          <cell r="I16">
            <v>35.057091032420409</v>
          </cell>
          <cell r="J16">
            <v>72.568517470508766</v>
          </cell>
          <cell r="K16">
            <v>19.14528232424043</v>
          </cell>
          <cell r="L16">
            <v>37.450020679769651</v>
          </cell>
          <cell r="M16">
            <v>28.843846715066633</v>
          </cell>
          <cell r="N16">
            <v>75.107838016836226</v>
          </cell>
          <cell r="P16">
            <v>29.64298208443557</v>
          </cell>
          <cell r="Q16">
            <v>312.42240794255429</v>
          </cell>
        </row>
        <row r="17">
          <cell r="A17" t="str">
            <v>BM</v>
          </cell>
          <cell r="B17" t="str">
            <v>CB</v>
          </cell>
          <cell r="C17" t="str">
            <v>ZC</v>
          </cell>
          <cell r="D17" t="str">
            <v>0A46</v>
          </cell>
          <cell r="E17">
            <v>604.77570960888272</v>
          </cell>
          <cell r="F17">
            <v>-3.1865541872157972</v>
          </cell>
          <cell r="G17">
            <v>19.482636825964487</v>
          </cell>
          <cell r="I17">
            <v>31.680953192499238</v>
          </cell>
          <cell r="J17">
            <v>63.876973180300453</v>
          </cell>
          <cell r="K17">
            <v>18.6479170680966</v>
          </cell>
          <cell r="L17">
            <v>35.582534150496919</v>
          </cell>
          <cell r="M17">
            <v>27.579784239066761</v>
          </cell>
          <cell r="N17">
            <v>65.189090220200086</v>
          </cell>
          <cell r="P17">
            <v>28.018235208464542</v>
          </cell>
          <cell r="Q17">
            <v>317.90413971100946</v>
          </cell>
        </row>
        <row r="18">
          <cell r="A18" t="str">
            <v>BM</v>
          </cell>
          <cell r="B18" t="str">
            <v>CB</v>
          </cell>
          <cell r="C18" t="str">
            <v>ZC</v>
          </cell>
          <cell r="D18" t="str">
            <v>1A13</v>
          </cell>
          <cell r="E18">
            <v>1170.4699506039101</v>
          </cell>
          <cell r="F18">
            <v>-5.4273669104989963</v>
          </cell>
          <cell r="G18">
            <v>16.539379975561275</v>
          </cell>
          <cell r="I18">
            <v>51.230910770146117</v>
          </cell>
          <cell r="J18">
            <v>260.70218105693453</v>
          </cell>
          <cell r="K18">
            <v>62.932198046904304</v>
          </cell>
          <cell r="L18">
            <v>82.568890471883719</v>
          </cell>
          <cell r="M18">
            <v>14.435191997864948</v>
          </cell>
          <cell r="N18">
            <v>288.19008904652389</v>
          </cell>
          <cell r="P18">
            <v>65.318104866261564</v>
          </cell>
          <cell r="Q18">
            <v>333.98037128232858</v>
          </cell>
        </row>
        <row r="19">
          <cell r="A19" t="str">
            <v>BM</v>
          </cell>
          <cell r="B19" t="str">
            <v>CB</v>
          </cell>
          <cell r="C19" t="str">
            <v>ZC</v>
          </cell>
          <cell r="D19" t="str">
            <v>1A14</v>
          </cell>
          <cell r="E19">
            <v>932.22192665016655</v>
          </cell>
          <cell r="F19">
            <v>-5.2973052516837313</v>
          </cell>
          <cell r="G19">
            <v>16.143029548020401</v>
          </cell>
          <cell r="I19">
            <v>48.757912985120768</v>
          </cell>
          <cell r="J19">
            <v>177.76762567042493</v>
          </cell>
          <cell r="K19">
            <v>54.994419591569958</v>
          </cell>
          <cell r="L19">
            <v>61.415250747681071</v>
          </cell>
          <cell r="M19">
            <v>8.798439877002739</v>
          </cell>
          <cell r="N19">
            <v>193.5230728523151</v>
          </cell>
          <cell r="P19">
            <v>50.142629621037038</v>
          </cell>
          <cell r="Q19">
            <v>325.97685100867824</v>
          </cell>
        </row>
        <row r="20">
          <cell r="A20" t="str">
            <v>BM</v>
          </cell>
          <cell r="B20" t="str">
            <v>CB</v>
          </cell>
          <cell r="C20" t="str">
            <v>ZC</v>
          </cell>
          <cell r="D20" t="str">
            <v>1A21</v>
          </cell>
          <cell r="E20">
            <v>744.94735940416626</v>
          </cell>
          <cell r="F20">
            <v>-5.2954944135165647</v>
          </cell>
          <cell r="G20">
            <v>16.137511192431969</v>
          </cell>
          <cell r="I20">
            <v>47.169083896842579</v>
          </cell>
          <cell r="J20">
            <v>108.41580403807725</v>
          </cell>
          <cell r="K20">
            <v>49.091957048037493</v>
          </cell>
          <cell r="L20">
            <v>43.837704614238703</v>
          </cell>
          <cell r="M20">
            <v>7.0553017252040027</v>
          </cell>
          <cell r="N20">
            <v>115.00428615354231</v>
          </cell>
          <cell r="P20">
            <v>37.665786519051764</v>
          </cell>
          <cell r="Q20">
            <v>325.86541863025678</v>
          </cell>
        </row>
        <row r="21">
          <cell r="A21" t="str">
            <v>BM</v>
          </cell>
          <cell r="B21" t="str">
            <v>CB</v>
          </cell>
          <cell r="C21" t="str">
            <v>ZC</v>
          </cell>
          <cell r="D21" t="str">
            <v>1A22</v>
          </cell>
          <cell r="E21">
            <v>705.53237598440592</v>
          </cell>
          <cell r="F21">
            <v>-5.3129991824658385</v>
          </cell>
          <cell r="G21">
            <v>16.190855296453456</v>
          </cell>
          <cell r="I21">
            <v>45.850006551724675</v>
          </cell>
          <cell r="J21">
            <v>92.693422791006725</v>
          </cell>
          <cell r="K21">
            <v>47.844498920695976</v>
          </cell>
          <cell r="L21">
            <v>39.504687578242532</v>
          </cell>
          <cell r="M21">
            <v>9.7186975189129434</v>
          </cell>
          <cell r="N21">
            <v>97.381507536512316</v>
          </cell>
          <cell r="P21">
            <v>34.719100684992945</v>
          </cell>
          <cell r="Q21">
            <v>326.94259828833015</v>
          </cell>
        </row>
        <row r="22">
          <cell r="A22" t="str">
            <v>BM</v>
          </cell>
          <cell r="B22" t="str">
            <v>CB</v>
          </cell>
          <cell r="C22" t="str">
            <v>ZC</v>
          </cell>
          <cell r="D22" t="str">
            <v>1A23</v>
          </cell>
          <cell r="E22">
            <v>693.09367558206895</v>
          </cell>
          <cell r="F22">
            <v>-5.3516303966987193</v>
          </cell>
          <cell r="G22">
            <v>16.308580215673299</v>
          </cell>
          <cell r="I22">
            <v>43.089735149560518</v>
          </cell>
          <cell r="J22">
            <v>93.053197196465362</v>
          </cell>
          <cell r="K22">
            <v>47.388901234987799</v>
          </cell>
          <cell r="L22">
            <v>37.324816087774913</v>
          </cell>
          <cell r="M22">
            <v>8.896215321931221</v>
          </cell>
          <cell r="N22">
            <v>91.657327145857678</v>
          </cell>
          <cell r="P22">
            <v>31.406711265197323</v>
          </cell>
          <cell r="Q22">
            <v>329.31982236131961</v>
          </cell>
        </row>
        <row r="23">
          <cell r="A23" t="str">
            <v>BM</v>
          </cell>
          <cell r="B23" t="str">
            <v>CB</v>
          </cell>
          <cell r="C23" t="str">
            <v>ZC</v>
          </cell>
          <cell r="D23" t="str">
            <v>1A24</v>
          </cell>
          <cell r="E23">
            <v>669.08800398140829</v>
          </cell>
          <cell r="F23">
            <v>-5.3787929692062129</v>
          </cell>
          <cell r="G23">
            <v>16.391355549499746</v>
          </cell>
          <cell r="I23">
            <v>40.928707735427309</v>
          </cell>
          <cell r="J23">
            <v>82.480364759903267</v>
          </cell>
          <cell r="K23">
            <v>46.843301853101529</v>
          </cell>
          <cell r="L23">
            <v>35.287174283055734</v>
          </cell>
          <cell r="M23">
            <v>11.97833885574766</v>
          </cell>
          <cell r="N23">
            <v>80.157125595091216</v>
          </cell>
          <cell r="P23">
            <v>29.409120281147757</v>
          </cell>
          <cell r="Q23">
            <v>330.99130803764029</v>
          </cell>
        </row>
        <row r="24">
          <cell r="A24" t="str">
            <v>BM</v>
          </cell>
          <cell r="B24" t="str">
            <v>CB</v>
          </cell>
          <cell r="C24" t="str">
            <v>ZC</v>
          </cell>
          <cell r="D24" t="str">
            <v>1A31</v>
          </cell>
          <cell r="E24">
            <v>640.59537784115173</v>
          </cell>
          <cell r="F24">
            <v>-5.1438118206789607</v>
          </cell>
          <cell r="G24">
            <v>14.737152645436584</v>
          </cell>
          <cell r="I24">
            <v>43.060326791078246</v>
          </cell>
          <cell r="J24">
            <v>79.186031821615813</v>
          </cell>
          <cell r="K24">
            <v>41.620314528347606</v>
          </cell>
          <cell r="L24">
            <v>33.535761220809121</v>
          </cell>
          <cell r="M24">
            <v>12.213912107243646</v>
          </cell>
          <cell r="N24">
            <v>77.239469213631352</v>
          </cell>
          <cell r="P24">
            <v>27.614796426034502</v>
          </cell>
          <cell r="Q24">
            <v>316.53142490763383</v>
          </cell>
        </row>
        <row r="25">
          <cell r="A25" t="str">
            <v>BM</v>
          </cell>
          <cell r="B25" t="str">
            <v>CB</v>
          </cell>
          <cell r="C25" t="str">
            <v>ZC</v>
          </cell>
          <cell r="D25" t="str">
            <v>1A32</v>
          </cell>
          <cell r="E25">
            <v>611.22004491070743</v>
          </cell>
          <cell r="F25">
            <v>-5.1841602376227218</v>
          </cell>
          <cell r="G25">
            <v>14.852751893665584</v>
          </cell>
          <cell r="I25">
            <v>41.2482073030762</v>
          </cell>
          <cell r="J25">
            <v>66.432941146643799</v>
          </cell>
          <cell r="K25">
            <v>40.869228639395615</v>
          </cell>
          <cell r="L25">
            <v>30.542266283093173</v>
          </cell>
          <cell r="M25">
            <v>14.404775395677978</v>
          </cell>
          <cell r="N25">
            <v>63.677684221853653</v>
          </cell>
          <cell r="P25">
            <v>25.362030890460847</v>
          </cell>
          <cell r="Q25">
            <v>319.01431937446335</v>
          </cell>
        </row>
        <row r="26">
          <cell r="A26" t="str">
            <v>BM</v>
          </cell>
          <cell r="B26" t="str">
            <v>CB</v>
          </cell>
          <cell r="C26" t="str">
            <v>ZC</v>
          </cell>
          <cell r="D26" t="str">
            <v>1A33</v>
          </cell>
          <cell r="E26">
            <v>598.80391999928941</v>
          </cell>
          <cell r="F26">
            <v>-5.2263426735184728</v>
          </cell>
          <cell r="G26">
            <v>14.973605653177721</v>
          </cell>
          <cell r="I26">
            <v>39.204363091193912</v>
          </cell>
          <cell r="J26">
            <v>61.842654465934089</v>
          </cell>
          <cell r="K26">
            <v>40.791487114126376</v>
          </cell>
          <cell r="L26">
            <v>29.40137207099723</v>
          </cell>
          <cell r="M26">
            <v>12.992197752814832</v>
          </cell>
          <cell r="N26">
            <v>58.802424044693325</v>
          </cell>
          <cell r="P26">
            <v>24.412085799176115</v>
          </cell>
          <cell r="Q26">
            <v>321.61007268069426</v>
          </cell>
        </row>
        <row r="27">
          <cell r="A27" t="str">
            <v>BM</v>
          </cell>
          <cell r="B27" t="str">
            <v>CB</v>
          </cell>
          <cell r="C27" t="str">
            <v>ZC</v>
          </cell>
          <cell r="D27" t="str">
            <v>1A34</v>
          </cell>
          <cell r="E27">
            <v>589.65128170326921</v>
          </cell>
          <cell r="F27">
            <v>-5.2636343922089193</v>
          </cell>
          <cell r="G27">
            <v>15.080447382601495</v>
          </cell>
          <cell r="I27">
            <v>37.617019639253968</v>
          </cell>
          <cell r="J27">
            <v>56.583900925845832</v>
          </cell>
          <cell r="K27">
            <v>40.590014988664713</v>
          </cell>
          <cell r="L27">
            <v>27.874058086590885</v>
          </cell>
          <cell r="M27">
            <v>16.572801562164873</v>
          </cell>
          <cell r="N27">
            <v>53.300634437015994</v>
          </cell>
          <cell r="P27">
            <v>23.391169991485505</v>
          </cell>
          <cell r="Q27">
            <v>323.90486908185488</v>
          </cell>
        </row>
        <row r="28">
          <cell r="A28" t="str">
            <v>BM</v>
          </cell>
          <cell r="B28" t="str">
            <v>CB</v>
          </cell>
          <cell r="C28" t="str">
            <v>ZC</v>
          </cell>
          <cell r="D28" t="str">
            <v>1A35</v>
          </cell>
          <cell r="E28">
            <v>582.63857213057622</v>
          </cell>
          <cell r="F28">
            <v>-5.3345497916858342</v>
          </cell>
          <cell r="G28">
            <v>15.283621818882771</v>
          </cell>
          <cell r="I28">
            <v>34.486495554878125</v>
          </cell>
          <cell r="J28">
            <v>50.312143168271078</v>
          </cell>
          <cell r="K28">
            <v>40.635559634683894</v>
          </cell>
          <cell r="L28">
            <v>26.702810837603522</v>
          </cell>
          <cell r="M28">
            <v>23.733516161879233</v>
          </cell>
          <cell r="N28">
            <v>46.424296780648199</v>
          </cell>
          <cell r="P28">
            <v>22.125933760041612</v>
          </cell>
          <cell r="Q28">
            <v>328.26874420537354</v>
          </cell>
        </row>
        <row r="29">
          <cell r="A29" t="str">
            <v>BM</v>
          </cell>
          <cell r="B29" t="str">
            <v>CB</v>
          </cell>
          <cell r="C29" t="str">
            <v>ZC</v>
          </cell>
          <cell r="D29" t="str">
            <v>1A41</v>
          </cell>
          <cell r="E29">
            <v>624.48890667052399</v>
          </cell>
          <cell r="F29">
            <v>-3.1312434373634734</v>
          </cell>
          <cell r="G29">
            <v>19.14446612851712</v>
          </cell>
          <cell r="I29">
            <v>33.500868367359971</v>
          </cell>
          <cell r="J29">
            <v>76.647097682166773</v>
          </cell>
          <cell r="K29">
            <v>19.309191221582793</v>
          </cell>
          <cell r="L29">
            <v>36.401098228126195</v>
          </cell>
          <cell r="M29">
            <v>19.880837605884803</v>
          </cell>
          <cell r="N29">
            <v>80.380784048891599</v>
          </cell>
          <cell r="P29">
            <v>29.969701742197699</v>
          </cell>
          <cell r="Q29">
            <v>312.38610508316054</v>
          </cell>
        </row>
        <row r="30">
          <cell r="A30" t="str">
            <v>BM</v>
          </cell>
          <cell r="B30" t="str">
            <v>CB</v>
          </cell>
          <cell r="C30" t="str">
            <v>ZC</v>
          </cell>
          <cell r="D30" t="str">
            <v>1A42</v>
          </cell>
          <cell r="E30">
            <v>609.03655649757934</v>
          </cell>
          <cell r="F30">
            <v>-3.1665404290455483</v>
          </cell>
          <cell r="G30">
            <v>19.360272428861819</v>
          </cell>
          <cell r="I30">
            <v>32.626338118408441</v>
          </cell>
          <cell r="J30">
            <v>67.888158350182835</v>
          </cell>
          <cell r="K30">
            <v>18.668130453958671</v>
          </cell>
          <cell r="L30">
            <v>34.114811806072034</v>
          </cell>
          <cell r="M30">
            <v>24.511815813351244</v>
          </cell>
          <cell r="N30">
            <v>70.531432696922295</v>
          </cell>
          <cell r="P30">
            <v>28.594654814513884</v>
          </cell>
          <cell r="Q30">
            <v>315.9074824443536</v>
          </cell>
        </row>
        <row r="31">
          <cell r="A31" t="str">
            <v>BM</v>
          </cell>
          <cell r="B31" t="str">
            <v>CB</v>
          </cell>
          <cell r="C31" t="str">
            <v>ZC</v>
          </cell>
          <cell r="D31" t="str">
            <v>1A43</v>
          </cell>
          <cell r="E31">
            <v>604.24999505908124</v>
          </cell>
          <cell r="F31">
            <v>-3.1963791230448284</v>
          </cell>
          <cell r="G31">
            <v>19.542706620905793</v>
          </cell>
          <cell r="I31">
            <v>30.512391493208931</v>
          </cell>
          <cell r="J31">
            <v>64.978804167953655</v>
          </cell>
          <cell r="K31">
            <v>18.636263755021961</v>
          </cell>
          <cell r="L31">
            <v>34.332987692288683</v>
          </cell>
          <cell r="M31">
            <v>25.595588161629351</v>
          </cell>
          <cell r="N31">
            <v>66.946420692077936</v>
          </cell>
          <cell r="P31">
            <v>28.016894684399258</v>
          </cell>
          <cell r="Q31">
            <v>318.88431691464052</v>
          </cell>
        </row>
        <row r="32">
          <cell r="A32" t="str">
            <v>BM</v>
          </cell>
          <cell r="B32" t="str">
            <v>CB</v>
          </cell>
          <cell r="C32" t="str">
            <v>ZC</v>
          </cell>
          <cell r="D32" t="str">
            <v>1A44</v>
          </cell>
          <cell r="E32">
            <v>590.501434069276</v>
          </cell>
          <cell r="F32">
            <v>-3.2240344979709907</v>
          </cell>
          <cell r="G32">
            <v>19.711791969629481</v>
          </cell>
          <cell r="I32">
            <v>28.680171180452025</v>
          </cell>
          <cell r="J32">
            <v>60.150194618032593</v>
          </cell>
          <cell r="K32">
            <v>18.325373538777423</v>
          </cell>
          <cell r="L32">
            <v>33.025972813001914</v>
          </cell>
          <cell r="M32">
            <v>23.615661039282877</v>
          </cell>
          <cell r="N32">
            <v>61.493921442609192</v>
          </cell>
          <cell r="P32">
            <v>27.079047736896392</v>
          </cell>
          <cell r="Q32">
            <v>321.64333422856504</v>
          </cell>
        </row>
        <row r="33">
          <cell r="A33" t="str">
            <v>BM</v>
          </cell>
          <cell r="B33" t="str">
            <v>CB</v>
          </cell>
          <cell r="C33" t="str">
            <v>ZC</v>
          </cell>
          <cell r="D33" t="str">
            <v>1A46</v>
          </cell>
          <cell r="E33">
            <v>572.61064810234097</v>
          </cell>
          <cell r="F33">
            <v>-3.2695203119942833</v>
          </cell>
          <cell r="G33">
            <v>19.989892872135538</v>
          </cell>
          <cell r="I33">
            <v>25.863115135089906</v>
          </cell>
          <cell r="J33">
            <v>52.966699677816507</v>
          </cell>
          <cell r="K33">
            <v>17.917670375400302</v>
          </cell>
          <cell r="L33">
            <v>31.455411305956911</v>
          </cell>
          <cell r="M33">
            <v>22.529349527536837</v>
          </cell>
          <cell r="N33">
            <v>53.251605821943066</v>
          </cell>
          <cell r="P33">
            <v>25.725232045673359</v>
          </cell>
          <cell r="Q33">
            <v>326.1811916527829</v>
          </cell>
        </row>
        <row r="34">
          <cell r="A34" t="str">
            <v>BM</v>
          </cell>
          <cell r="B34" t="str">
            <v>CB</v>
          </cell>
          <cell r="C34" t="str">
            <v>ZC</v>
          </cell>
          <cell r="D34" t="str">
            <v>4A13</v>
          </cell>
          <cell r="E34">
            <v>1072.9994939802045</v>
          </cell>
          <cell r="F34">
            <v>-5.300578804326717</v>
          </cell>
          <cell r="G34">
            <v>16.153005385645752</v>
          </cell>
          <cell r="I34">
            <v>89.560400748037566</v>
          </cell>
          <cell r="J34">
            <v>213.34225478734743</v>
          </cell>
          <cell r="K34">
            <v>58.026196107588362</v>
          </cell>
          <cell r="L34">
            <v>70.435657622298407</v>
          </cell>
          <cell r="M34">
            <v>14.097973105937433</v>
          </cell>
          <cell r="N34">
            <v>233.84938442553053</v>
          </cell>
          <cell r="P34">
            <v>56.656907099317614</v>
          </cell>
          <cell r="Q34">
            <v>326.17829350282796</v>
          </cell>
        </row>
        <row r="35">
          <cell r="A35" t="str">
            <v>BM</v>
          </cell>
          <cell r="B35" t="str">
            <v>CB</v>
          </cell>
          <cell r="C35" t="str">
            <v>ZC</v>
          </cell>
          <cell r="D35" t="str">
            <v>4A14</v>
          </cell>
          <cell r="E35">
            <v>1049.8052491948913</v>
          </cell>
          <cell r="F35">
            <v>-5.1651140654805934</v>
          </cell>
          <cell r="G35">
            <v>15.740189590065013</v>
          </cell>
          <cell r="I35">
            <v>90.289649899974762</v>
          </cell>
          <cell r="J35">
            <v>208.95376555094481</v>
          </cell>
          <cell r="K35">
            <v>56.793590277931628</v>
          </cell>
          <cell r="L35">
            <v>70.484628979134996</v>
          </cell>
          <cell r="M35">
            <v>10.360143516280059</v>
          </cell>
          <cell r="N35">
            <v>227.87299072213474</v>
          </cell>
          <cell r="P35">
            <v>56.633117339988452</v>
          </cell>
          <cell r="Q35">
            <v>317.84228738391744</v>
          </cell>
        </row>
        <row r="36">
          <cell r="A36" t="str">
            <v>BM</v>
          </cell>
          <cell r="B36" t="str">
            <v>CB</v>
          </cell>
          <cell r="C36" t="str">
            <v>ZC</v>
          </cell>
          <cell r="D36" t="str">
            <v>4A21</v>
          </cell>
          <cell r="E36">
            <v>826.5869747145764</v>
          </cell>
          <cell r="F36">
            <v>-5.1681321290925366</v>
          </cell>
          <cell r="G36">
            <v>15.749386849379063</v>
          </cell>
          <cell r="I36">
            <v>87.784888071084723</v>
          </cell>
          <cell r="J36">
            <v>126.2976495637769</v>
          </cell>
          <cell r="K36">
            <v>49.768848145511839</v>
          </cell>
          <cell r="L36">
            <v>49.535077879548439</v>
          </cell>
          <cell r="M36">
            <v>8.2558514250615289</v>
          </cell>
          <cell r="N36">
            <v>134.57373429361775</v>
          </cell>
          <cell r="P36">
            <v>41.761662601068991</v>
          </cell>
          <cell r="Q36">
            <v>318.02800801461973</v>
          </cell>
        </row>
        <row r="37">
          <cell r="A37" t="str">
            <v>BM</v>
          </cell>
          <cell r="B37" t="str">
            <v>CB</v>
          </cell>
          <cell r="C37" t="str">
            <v>ZC</v>
          </cell>
          <cell r="D37" t="str">
            <v>4A22</v>
          </cell>
          <cell r="E37">
            <v>778.343510880743</v>
          </cell>
          <cell r="F37">
            <v>-5.1922766379880869</v>
          </cell>
          <cell r="G37">
            <v>15.822964923891462</v>
          </cell>
          <cell r="I37">
            <v>85.109273256972656</v>
          </cell>
          <cell r="J37">
            <v>107.42975497763973</v>
          </cell>
          <cell r="K37">
            <v>48.288028878518894</v>
          </cell>
          <cell r="L37">
            <v>44.329615018121125</v>
          </cell>
          <cell r="M37">
            <v>11.327346893588061</v>
          </cell>
          <cell r="N37">
            <v>113.50020048880133</v>
          </cell>
          <cell r="P37">
            <v>38.214830020959681</v>
          </cell>
          <cell r="Q37">
            <v>319.51377306023812</v>
          </cell>
        </row>
        <row r="38">
          <cell r="A38" t="str">
            <v>BM</v>
          </cell>
          <cell r="B38" t="str">
            <v>CB</v>
          </cell>
          <cell r="C38" t="str">
            <v>ZC</v>
          </cell>
          <cell r="D38" t="str">
            <v>4A23</v>
          </cell>
          <cell r="E38">
            <v>768.47437077138829</v>
          </cell>
          <cell r="F38">
            <v>-5.2230608868299138</v>
          </cell>
          <cell r="G38">
            <v>15.916776968894771</v>
          </cell>
          <cell r="I38">
            <v>81.638732779064995</v>
          </cell>
          <cell r="J38">
            <v>109.72582384959618</v>
          </cell>
          <cell r="K38">
            <v>47.877088984998665</v>
          </cell>
          <cell r="L38">
            <v>42.559623483955974</v>
          </cell>
          <cell r="M38">
            <v>10.560387843643964</v>
          </cell>
          <cell r="N38">
            <v>108.80322568023119</v>
          </cell>
          <cell r="P38">
            <v>35.207648574430905</v>
          </cell>
          <cell r="Q38">
            <v>321.4081234934016</v>
          </cell>
        </row>
        <row r="39">
          <cell r="A39" t="str">
            <v>BM</v>
          </cell>
          <cell r="B39" t="str">
            <v>CB</v>
          </cell>
          <cell r="C39" t="str">
            <v>ZC</v>
          </cell>
          <cell r="D39" t="str">
            <v>4A24</v>
          </cell>
          <cell r="E39">
            <v>744.72098540022535</v>
          </cell>
          <cell r="F39">
            <v>-5.2381512048896326</v>
          </cell>
          <cell r="G39">
            <v>15.962763265465021</v>
          </cell>
          <cell r="I39">
            <v>79.495745582256433</v>
          </cell>
          <cell r="J39">
            <v>99.112791933902827</v>
          </cell>
          <cell r="K39">
            <v>47.269688028127582</v>
          </cell>
          <cell r="L39">
            <v>40.793284654365969</v>
          </cell>
          <cell r="M39">
            <v>14.520804075121632</v>
          </cell>
          <cell r="N39">
            <v>97.170895731734277</v>
          </cell>
          <cell r="P39">
            <v>33.296436687228045</v>
          </cell>
          <cell r="Q39">
            <v>322.33672664691312</v>
          </cell>
        </row>
        <row r="40">
          <cell r="A40" t="str">
            <v>BM</v>
          </cell>
          <cell r="B40" t="str">
            <v>CB</v>
          </cell>
          <cell r="C40" t="str">
            <v>ZC</v>
          </cell>
          <cell r="D40" t="str">
            <v>4A31</v>
          </cell>
          <cell r="E40">
            <v>724.07040543767653</v>
          </cell>
          <cell r="F40">
            <v>-4.9298429429468902</v>
          </cell>
          <cell r="G40">
            <v>14.12412632907067</v>
          </cell>
          <cell r="I40">
            <v>95.057885000736832</v>
          </cell>
          <cell r="J40">
            <v>95.829638925046794</v>
          </cell>
          <cell r="K40">
            <v>41.6653814613951</v>
          </cell>
          <cell r="L40">
            <v>38.709320748743878</v>
          </cell>
          <cell r="M40">
            <v>14.887264220264601</v>
          </cell>
          <cell r="N40">
            <v>94.145461038185061</v>
          </cell>
          <cell r="P40">
            <v>31.216610346369908</v>
          </cell>
          <cell r="Q40">
            <v>303.36456031081048</v>
          </cell>
        </row>
        <row r="41">
          <cell r="A41" t="str">
            <v>BM</v>
          </cell>
          <cell r="B41" t="str">
            <v>CB</v>
          </cell>
          <cell r="C41" t="str">
            <v>ZC</v>
          </cell>
          <cell r="D41" t="str">
            <v>4A32</v>
          </cell>
          <cell r="E41">
            <v>684.12780265289325</v>
          </cell>
          <cell r="F41">
            <v>-4.9903655683625328</v>
          </cell>
          <cell r="G41">
            <v>14.297525201414171</v>
          </cell>
          <cell r="I41">
            <v>90.17252733901536</v>
          </cell>
          <cell r="J41">
            <v>79.447854058123909</v>
          </cell>
          <cell r="K41">
            <v>40.74077082098372</v>
          </cell>
          <cell r="L41">
            <v>34.814946255404678</v>
          </cell>
          <cell r="M41">
            <v>17.388031071336826</v>
          </cell>
          <cell r="N41">
            <v>76.865450615257785</v>
          </cell>
          <cell r="P41">
            <v>28.302160848664464</v>
          </cell>
          <cell r="Q41">
            <v>307.08890201105481</v>
          </cell>
        </row>
        <row r="42">
          <cell r="A42" t="str">
            <v>BM</v>
          </cell>
          <cell r="B42" t="str">
            <v>CB</v>
          </cell>
          <cell r="C42" t="str">
            <v>ZC</v>
          </cell>
          <cell r="D42" t="str">
            <v>4A33</v>
          </cell>
          <cell r="E42">
            <v>667.98478931623197</v>
          </cell>
          <cell r="F42">
            <v>-5.0380500611142516</v>
          </cell>
          <cell r="G42">
            <v>14.434142494775719</v>
          </cell>
          <cell r="I42">
            <v>86.137019392266126</v>
          </cell>
          <cell r="J42">
            <v>74.117572118221716</v>
          </cell>
          <cell r="K42">
            <v>40.642681310202448</v>
          </cell>
          <cell r="L42">
            <v>33.515092784028333</v>
          </cell>
          <cell r="M42">
            <v>15.734042065236808</v>
          </cell>
          <cell r="N42">
            <v>71.211955903045521</v>
          </cell>
          <cell r="P42">
            <v>27.207101474079884</v>
          </cell>
          <cell r="Q42">
            <v>310.0232318354897</v>
          </cell>
        </row>
        <row r="43">
          <cell r="A43" t="str">
            <v>BM</v>
          </cell>
          <cell r="B43" t="str">
            <v>CB</v>
          </cell>
          <cell r="C43" t="str">
            <v>ZC</v>
          </cell>
          <cell r="D43" t="str">
            <v>4A34</v>
          </cell>
          <cell r="E43">
            <v>655.6496565828628</v>
          </cell>
          <cell r="F43">
            <v>-5.0802324970100017</v>
          </cell>
          <cell r="G43">
            <v>14.554996254287854</v>
          </cell>
          <cell r="I43">
            <v>82.799940365993876</v>
          </cell>
          <cell r="J43">
            <v>67.840396171312079</v>
          </cell>
          <cell r="K43">
            <v>40.381250156247312</v>
          </cell>
          <cell r="L43">
            <v>31.714493215126129</v>
          </cell>
          <cell r="M43">
            <v>20.116953462138596</v>
          </cell>
          <cell r="N43">
            <v>64.699162567650234</v>
          </cell>
          <cell r="P43">
            <v>26.003711745396117</v>
          </cell>
          <cell r="Q43">
            <v>312.6189851417206</v>
          </cell>
        </row>
        <row r="44">
          <cell r="A44" t="str">
            <v>BM</v>
          </cell>
          <cell r="B44" t="str">
            <v>CB</v>
          </cell>
          <cell r="C44" t="str">
            <v>ZC</v>
          </cell>
          <cell r="D44" t="str">
            <v>4A35</v>
          </cell>
          <cell r="E44">
            <v>644.74463346532639</v>
          </cell>
          <cell r="F44">
            <v>-5.163374689500178</v>
          </cell>
          <cell r="G44">
            <v>14.793200765790038</v>
          </cell>
          <cell r="I44">
            <v>76.172578331253277</v>
          </cell>
          <cell r="J44">
            <v>60.395422195459609</v>
          </cell>
          <cell r="K44">
            <v>40.427251064056207</v>
          </cell>
          <cell r="L44">
            <v>30.36910505895554</v>
          </cell>
          <cell r="M44">
            <v>28.922260958838379</v>
          </cell>
          <cell r="N44">
            <v>56.573818104419985</v>
          </cell>
          <cell r="P44">
            <v>24.519119148138682</v>
          </cell>
          <cell r="Q44">
            <v>317.73525252791484</v>
          </cell>
        </row>
        <row r="45">
          <cell r="A45" t="str">
            <v>BM</v>
          </cell>
          <cell r="B45" t="str">
            <v>CB</v>
          </cell>
          <cell r="C45" t="str">
            <v>ZC</v>
          </cell>
          <cell r="D45" t="str">
            <v>4A41</v>
          </cell>
          <cell r="E45">
            <v>702.65234661462102</v>
          </cell>
          <cell r="F45">
            <v>-3.0213497106831979</v>
          </cell>
          <cell r="G45">
            <v>18.47257434806248</v>
          </cell>
          <cell r="I45">
            <v>76.568324753447982</v>
          </cell>
          <cell r="J45">
            <v>92.443067669075319</v>
          </cell>
          <cell r="K45">
            <v>20.347836243581639</v>
          </cell>
          <cell r="L45">
            <v>41.443132187064514</v>
          </cell>
          <cell r="M45">
            <v>24.16809885696555</v>
          </cell>
          <cell r="N45">
            <v>97.714732829917551</v>
          </cell>
          <cell r="P45">
            <v>33.093287890939031</v>
          </cell>
          <cell r="Q45">
            <v>301.42264154625008</v>
          </cell>
        </row>
        <row r="46">
          <cell r="A46" t="str">
            <v>BM</v>
          </cell>
          <cell r="B46" t="str">
            <v>CB</v>
          </cell>
          <cell r="C46" t="str">
            <v>ZC</v>
          </cell>
          <cell r="D46" t="str">
            <v>4A42</v>
          </cell>
          <cell r="E46">
            <v>682.00828337612563</v>
          </cell>
          <cell r="F46">
            <v>-3.0631966595846274</v>
          </cell>
          <cell r="G46">
            <v>18.728427178368054</v>
          </cell>
          <cell r="I46">
            <v>73.296710061995128</v>
          </cell>
          <cell r="J46">
            <v>81.901661038752493</v>
          </cell>
          <cell r="K46">
            <v>19.567409551910337</v>
          </cell>
          <cell r="L46">
            <v>38.721104144902014</v>
          </cell>
          <cell r="M46">
            <v>29.86522978731989</v>
          </cell>
          <cell r="N46">
            <v>85.935593705592566</v>
          </cell>
          <cell r="P46">
            <v>31.45787419033929</v>
          </cell>
          <cell r="Q46">
            <v>305.59747037653051</v>
          </cell>
        </row>
        <row r="47">
          <cell r="A47" t="str">
            <v>BM</v>
          </cell>
          <cell r="B47" t="str">
            <v>CB</v>
          </cell>
          <cell r="C47" t="str">
            <v>ZC</v>
          </cell>
          <cell r="D47" t="str">
            <v>4A43</v>
          </cell>
          <cell r="E47">
            <v>674.35162736890652</v>
          </cell>
          <cell r="F47">
            <v>-3.0988575377788887</v>
          </cell>
          <cell r="G47">
            <v>18.946458285932806</v>
          </cell>
          <cell r="I47">
            <v>68.686841906407096</v>
          </cell>
          <cell r="J47">
            <v>78.425343460478757</v>
          </cell>
          <cell r="K47">
            <v>19.528809299758368</v>
          </cell>
          <cell r="L47">
            <v>39.021484533098864</v>
          </cell>
          <cell r="M47">
            <v>31.229509607016482</v>
          </cell>
          <cell r="N47">
            <v>81.682204875568686</v>
          </cell>
          <cell r="P47">
            <v>30.774682341307045</v>
          </cell>
          <cell r="Q47">
            <v>309.15515059711737</v>
          </cell>
        </row>
        <row r="48">
          <cell r="A48" t="str">
            <v>BM</v>
          </cell>
          <cell r="B48" t="str">
            <v>CB</v>
          </cell>
          <cell r="C48" t="str">
            <v>ZC</v>
          </cell>
          <cell r="D48" t="str">
            <v>4A44</v>
          </cell>
          <cell r="E48">
            <v>655.7759687066083</v>
          </cell>
          <cell r="F48">
            <v>-3.1316073238756599</v>
          </cell>
          <cell r="G48">
            <v>19.146690935737169</v>
          </cell>
          <cell r="I48">
            <v>64.579989861335221</v>
          </cell>
          <cell r="J48">
            <v>72.568517470508766</v>
          </cell>
          <cell r="K48">
            <v>19.14528232424043</v>
          </cell>
          <cell r="L48">
            <v>37.450020679769651</v>
          </cell>
          <cell r="M48">
            <v>28.843846715066633</v>
          </cell>
          <cell r="N48">
            <v>75.107838016836226</v>
          </cell>
          <cell r="P48">
            <v>29.64298208443557</v>
          </cell>
          <cell r="Q48">
            <v>312.42240794255429</v>
          </cell>
        </row>
        <row r="49">
          <cell r="A49" t="str">
            <v>BM</v>
          </cell>
          <cell r="B49" t="str">
            <v>CB</v>
          </cell>
          <cell r="C49" t="str">
            <v>ZC</v>
          </cell>
          <cell r="D49" t="str">
            <v>4A46</v>
          </cell>
          <cell r="E49">
            <v>631.1408413205279</v>
          </cell>
          <cell r="F49">
            <v>-3.1865541872157972</v>
          </cell>
          <cell r="G49">
            <v>19.482636825964487</v>
          </cell>
          <cell r="I49">
            <v>58.046084904144337</v>
          </cell>
          <cell r="J49">
            <v>63.876973180300453</v>
          </cell>
          <cell r="K49">
            <v>18.6479170680966</v>
          </cell>
          <cell r="L49">
            <v>35.582534150496919</v>
          </cell>
          <cell r="M49">
            <v>27.579784239066761</v>
          </cell>
          <cell r="N49">
            <v>65.189090220200086</v>
          </cell>
          <cell r="P49">
            <v>28.018235208464542</v>
          </cell>
          <cell r="Q49">
            <v>317.90413971100946</v>
          </cell>
        </row>
        <row r="50">
          <cell r="A50" t="str">
            <v>BM</v>
          </cell>
          <cell r="B50" t="str">
            <v>CB</v>
          </cell>
          <cell r="C50" t="str">
            <v>ZC</v>
          </cell>
          <cell r="D50" t="str">
            <v>5A13</v>
          </cell>
          <cell r="E50">
            <v>1199.2664695902074</v>
          </cell>
          <cell r="F50">
            <v>-5.4269452967986869</v>
          </cell>
          <cell r="G50">
            <v>16.538095148257852</v>
          </cell>
          <cell r="I50">
            <v>80.110157877942271</v>
          </cell>
          <cell r="J50">
            <v>260.68437289106828</v>
          </cell>
          <cell r="K50">
            <v>62.927703870007292</v>
          </cell>
          <cell r="L50">
            <v>82.563170197660142</v>
          </cell>
          <cell r="M50">
            <v>14.434070630024289</v>
          </cell>
          <cell r="N50">
            <v>288.16770159938073</v>
          </cell>
          <cell r="P50">
            <v>65.31371596023385</v>
          </cell>
          <cell r="Q50">
            <v>333.95442671243143</v>
          </cell>
        </row>
        <row r="51">
          <cell r="A51" t="str">
            <v>BM</v>
          </cell>
          <cell r="B51" t="str">
            <v>CB</v>
          </cell>
          <cell r="C51" t="str">
            <v>ZC</v>
          </cell>
          <cell r="D51" t="str">
            <v>5A14</v>
          </cell>
          <cell r="E51">
            <v>960.04889117497032</v>
          </cell>
          <cell r="F51">
            <v>-5.2973052516837313</v>
          </cell>
          <cell r="G51">
            <v>16.143029548020401</v>
          </cell>
          <cell r="I51">
            <v>76.584877509924482</v>
          </cell>
          <cell r="J51">
            <v>177.76762567042493</v>
          </cell>
          <cell r="K51">
            <v>54.994419591569958</v>
          </cell>
          <cell r="L51">
            <v>61.415250747681071</v>
          </cell>
          <cell r="M51">
            <v>8.798439877002739</v>
          </cell>
          <cell r="N51">
            <v>193.5230728523151</v>
          </cell>
          <cell r="P51">
            <v>50.142629621037038</v>
          </cell>
          <cell r="Q51">
            <v>325.97685100867824</v>
          </cell>
        </row>
        <row r="52">
          <cell r="A52" t="str">
            <v>BM</v>
          </cell>
          <cell r="B52" t="str">
            <v>CB</v>
          </cell>
          <cell r="C52" t="str">
            <v>ZC</v>
          </cell>
          <cell r="D52" t="str">
            <v>5A21</v>
          </cell>
          <cell r="E52">
            <v>772.7089803212906</v>
          </cell>
          <cell r="F52">
            <v>-5.2954944135165647</v>
          </cell>
          <cell r="G52">
            <v>16.137511192431969</v>
          </cell>
          <cell r="I52">
            <v>74.930704813966884</v>
          </cell>
          <cell r="J52">
            <v>108.41580403807725</v>
          </cell>
          <cell r="K52">
            <v>49.091957048037493</v>
          </cell>
          <cell r="L52">
            <v>43.837704614238703</v>
          </cell>
          <cell r="M52">
            <v>7.0553017252040027</v>
          </cell>
          <cell r="N52">
            <v>115.00428615354231</v>
          </cell>
          <cell r="P52">
            <v>37.665786519051764</v>
          </cell>
          <cell r="Q52">
            <v>325.86541863025678</v>
          </cell>
        </row>
        <row r="53">
          <cell r="A53" t="str">
            <v>BM</v>
          </cell>
          <cell r="B53" t="str">
            <v>CB</v>
          </cell>
          <cell r="C53" t="str">
            <v>ZC</v>
          </cell>
          <cell r="D53" t="str">
            <v>5A22</v>
          </cell>
          <cell r="E53">
            <v>732.62652315624177</v>
          </cell>
          <cell r="F53">
            <v>-5.3129991824658385</v>
          </cell>
          <cell r="G53">
            <v>16.190855296453456</v>
          </cell>
          <cell r="I53">
            <v>72.944153723560618</v>
          </cell>
          <cell r="J53">
            <v>92.693422791006725</v>
          </cell>
          <cell r="K53">
            <v>47.844498920695976</v>
          </cell>
          <cell r="L53">
            <v>39.504687578242532</v>
          </cell>
          <cell r="M53">
            <v>9.7186975189129434</v>
          </cell>
          <cell r="N53">
            <v>97.381507536512316</v>
          </cell>
          <cell r="P53">
            <v>34.719100684992945</v>
          </cell>
          <cell r="Q53">
            <v>326.94259828833015</v>
          </cell>
        </row>
        <row r="54">
          <cell r="A54" t="str">
            <v>BM</v>
          </cell>
          <cell r="B54" t="str">
            <v>CB</v>
          </cell>
          <cell r="C54" t="str">
            <v>ZC</v>
          </cell>
          <cell r="D54" t="str">
            <v>5A23</v>
          </cell>
          <cell r="E54">
            <v>718.705644861888</v>
          </cell>
          <cell r="F54">
            <v>-5.3516303966987193</v>
          </cell>
          <cell r="G54">
            <v>16.308580215673299</v>
          </cell>
          <cell r="I54">
            <v>68.701704429379532</v>
          </cell>
          <cell r="J54">
            <v>93.053197196465362</v>
          </cell>
          <cell r="K54">
            <v>47.388901234987799</v>
          </cell>
          <cell r="L54">
            <v>37.324816087774913</v>
          </cell>
          <cell r="M54">
            <v>8.896215321931221</v>
          </cell>
          <cell r="N54">
            <v>91.657327145857678</v>
          </cell>
          <cell r="P54">
            <v>31.406711265197323</v>
          </cell>
          <cell r="Q54">
            <v>329.31982236131961</v>
          </cell>
        </row>
        <row r="55">
          <cell r="A55" t="str">
            <v>BM</v>
          </cell>
          <cell r="B55" t="str">
            <v>CB</v>
          </cell>
          <cell r="C55" t="str">
            <v>ZC</v>
          </cell>
          <cell r="D55" t="str">
            <v>5A24</v>
          </cell>
          <cell r="E55">
            <v>693.65759840640953</v>
          </cell>
          <cell r="F55">
            <v>-5.3787929692062129</v>
          </cell>
          <cell r="G55">
            <v>16.391355549499746</v>
          </cell>
          <cell r="I55">
            <v>65.498302160428494</v>
          </cell>
          <cell r="J55">
            <v>82.480364759903267</v>
          </cell>
          <cell r="K55">
            <v>46.843301853101529</v>
          </cell>
          <cell r="L55">
            <v>35.287174283055734</v>
          </cell>
          <cell r="M55">
            <v>11.97833885574766</v>
          </cell>
          <cell r="N55">
            <v>80.157125595091216</v>
          </cell>
          <cell r="P55">
            <v>29.409120281147757</v>
          </cell>
          <cell r="Q55">
            <v>330.99130803764029</v>
          </cell>
        </row>
        <row r="56">
          <cell r="A56" t="str">
            <v>BM</v>
          </cell>
          <cell r="B56" t="str">
            <v>CB</v>
          </cell>
          <cell r="C56" t="str">
            <v>ZC</v>
          </cell>
          <cell r="D56" t="str">
            <v>5A31</v>
          </cell>
          <cell r="E56">
            <v>675.42382569937934</v>
          </cell>
          <cell r="F56">
            <v>-5.1438118206789607</v>
          </cell>
          <cell r="G56">
            <v>14.737152645436584</v>
          </cell>
          <cell r="I56">
            <v>77.888774649305816</v>
          </cell>
          <cell r="J56">
            <v>79.186031821615813</v>
          </cell>
          <cell r="K56">
            <v>41.620314528347606</v>
          </cell>
          <cell r="L56">
            <v>33.535761220809121</v>
          </cell>
          <cell r="M56">
            <v>12.213912107243646</v>
          </cell>
          <cell r="N56">
            <v>77.239469213631352</v>
          </cell>
          <cell r="P56">
            <v>27.614796426034502</v>
          </cell>
          <cell r="Q56">
            <v>316.53142490763383</v>
          </cell>
        </row>
        <row r="57">
          <cell r="A57" t="str">
            <v>BM</v>
          </cell>
          <cell r="B57" t="str">
            <v>CB</v>
          </cell>
          <cell r="C57" t="str">
            <v>ZC</v>
          </cell>
          <cell r="D57" t="str">
            <v>5A32</v>
          </cell>
          <cell r="E57">
            <v>644.59007161739908</v>
          </cell>
          <cell r="F57">
            <v>-5.1841602376227218</v>
          </cell>
          <cell r="G57">
            <v>14.852751893665584</v>
          </cell>
          <cell r="I57">
            <v>74.618234009767789</v>
          </cell>
          <cell r="J57">
            <v>66.432941146643799</v>
          </cell>
          <cell r="K57">
            <v>40.869228639395615</v>
          </cell>
          <cell r="L57">
            <v>30.542266283093173</v>
          </cell>
          <cell r="M57">
            <v>14.404775395677978</v>
          </cell>
          <cell r="N57">
            <v>63.677684221853653</v>
          </cell>
          <cell r="P57">
            <v>25.362030890460847</v>
          </cell>
          <cell r="Q57">
            <v>319.01431937446335</v>
          </cell>
        </row>
        <row r="58">
          <cell r="A58" t="str">
            <v>BM</v>
          </cell>
          <cell r="B58" t="str">
            <v>CB</v>
          </cell>
          <cell r="C58" t="str">
            <v>ZC</v>
          </cell>
          <cell r="D58" t="str">
            <v>5A33</v>
          </cell>
          <cell r="E58">
            <v>630.67362999710951</v>
          </cell>
          <cell r="F58">
            <v>-5.2263426735184728</v>
          </cell>
          <cell r="G58">
            <v>14.973605653177721</v>
          </cell>
          <cell r="I58">
            <v>71.053692807679113</v>
          </cell>
          <cell r="J58">
            <v>61.859299605816133</v>
          </cell>
          <cell r="K58">
            <v>40.794674955709539</v>
          </cell>
          <cell r="L58">
            <v>29.401759604709689</v>
          </cell>
          <cell r="M58">
            <v>12.992197752814832</v>
          </cell>
          <cell r="N58">
            <v>58.802424044693325</v>
          </cell>
          <cell r="P58">
            <v>24.412245565333357</v>
          </cell>
          <cell r="Q58">
            <v>321.61007268069426</v>
          </cell>
        </row>
        <row r="59">
          <cell r="A59" t="str">
            <v>BM</v>
          </cell>
          <cell r="B59" t="str">
            <v>CB</v>
          </cell>
          <cell r="C59" t="str">
            <v>ZC</v>
          </cell>
          <cell r="D59" t="str">
            <v>5A34</v>
          </cell>
          <cell r="E59">
            <v>620.1724598011059</v>
          </cell>
          <cell r="F59">
            <v>-5.2636343922089193</v>
          </cell>
          <cell r="G59">
            <v>15.080447382601495</v>
          </cell>
          <cell r="I59">
            <v>68.138197737090607</v>
          </cell>
          <cell r="J59">
            <v>56.583900925845832</v>
          </cell>
          <cell r="K59">
            <v>40.590014988664713</v>
          </cell>
          <cell r="L59">
            <v>27.874058086590885</v>
          </cell>
          <cell r="M59">
            <v>16.572801562164873</v>
          </cell>
          <cell r="N59">
            <v>53.300634437015994</v>
          </cell>
          <cell r="P59">
            <v>23.391169991485505</v>
          </cell>
          <cell r="Q59">
            <v>323.90486908185488</v>
          </cell>
        </row>
        <row r="60">
          <cell r="A60" t="str">
            <v>BM</v>
          </cell>
          <cell r="B60" t="str">
            <v>CB</v>
          </cell>
          <cell r="C60" t="str">
            <v>ZC</v>
          </cell>
          <cell r="D60" t="str">
            <v>5A35</v>
          </cell>
          <cell r="E60">
            <v>610.60195983115022</v>
          </cell>
          <cell r="F60">
            <v>-5.3345497916858342</v>
          </cell>
          <cell r="G60">
            <v>15.283621818882771</v>
          </cell>
          <cell r="I60">
            <v>62.449883255452249</v>
          </cell>
          <cell r="J60">
            <v>50.312143168271078</v>
          </cell>
          <cell r="K60">
            <v>40.635559634683894</v>
          </cell>
          <cell r="L60">
            <v>26.702810837603522</v>
          </cell>
          <cell r="M60">
            <v>23.733516161879233</v>
          </cell>
          <cell r="N60">
            <v>46.424296780648199</v>
          </cell>
          <cell r="P60">
            <v>22.125933760041612</v>
          </cell>
          <cell r="Q60">
            <v>328.26874420537354</v>
          </cell>
        </row>
        <row r="61">
          <cell r="A61" t="str">
            <v>BM</v>
          </cell>
          <cell r="B61" t="str">
            <v>CB</v>
          </cell>
          <cell r="C61" t="str">
            <v>ZC</v>
          </cell>
          <cell r="D61" t="str">
            <v>5A41</v>
          </cell>
          <cell r="E61">
            <v>653.9204099830938</v>
          </cell>
          <cell r="F61">
            <v>-3.1312434373634734</v>
          </cell>
          <cell r="G61">
            <v>19.14446612851712</v>
          </cell>
          <cell r="I61">
            <v>62.932371679929844</v>
          </cell>
          <cell r="J61">
            <v>76.647097682166773</v>
          </cell>
          <cell r="K61">
            <v>19.309191221582793</v>
          </cell>
          <cell r="L61">
            <v>36.401098228126195</v>
          </cell>
          <cell r="M61">
            <v>19.880837605884803</v>
          </cell>
          <cell r="N61">
            <v>80.380784048891599</v>
          </cell>
          <cell r="P61">
            <v>29.969701742197699</v>
          </cell>
          <cell r="Q61">
            <v>312.38610508316054</v>
          </cell>
        </row>
        <row r="62">
          <cell r="A62" t="str">
            <v>BM</v>
          </cell>
          <cell r="B62" t="str">
            <v>CB</v>
          </cell>
          <cell r="C62" t="str">
            <v>ZC</v>
          </cell>
          <cell r="D62" t="str">
            <v>5A42</v>
          </cell>
          <cell r="E62">
            <v>636.52112215824013</v>
          </cell>
          <cell r="F62">
            <v>-3.1665404290455483</v>
          </cell>
          <cell r="G62">
            <v>19.360272428861819</v>
          </cell>
          <cell r="I62">
            <v>60.110903779069318</v>
          </cell>
          <cell r="J62">
            <v>67.888158350182835</v>
          </cell>
          <cell r="K62">
            <v>18.668130453958671</v>
          </cell>
          <cell r="L62">
            <v>34.114811806072034</v>
          </cell>
          <cell r="M62">
            <v>24.511815813351244</v>
          </cell>
          <cell r="N62">
            <v>70.531432696922295</v>
          </cell>
          <cell r="P62">
            <v>28.594654814513884</v>
          </cell>
          <cell r="Q62">
            <v>315.9074824443536</v>
          </cell>
        </row>
        <row r="63">
          <cell r="A63" t="str">
            <v>BM</v>
          </cell>
          <cell r="B63" t="str">
            <v>CB</v>
          </cell>
          <cell r="C63" t="str">
            <v>ZC</v>
          </cell>
          <cell r="D63" t="str">
            <v>5A43</v>
          </cell>
          <cell r="E63">
            <v>629.99224524483373</v>
          </cell>
          <cell r="F63">
            <v>-3.1963791230448284</v>
          </cell>
          <cell r="G63">
            <v>19.542706620905793</v>
          </cell>
          <cell r="I63">
            <v>56.254641678961434</v>
          </cell>
          <cell r="J63">
            <v>64.978804167953655</v>
          </cell>
          <cell r="K63">
            <v>18.636263755021961</v>
          </cell>
          <cell r="L63">
            <v>34.332987692288683</v>
          </cell>
          <cell r="M63">
            <v>25.595588161629351</v>
          </cell>
          <cell r="N63">
            <v>66.946420692077936</v>
          </cell>
          <cell r="P63">
            <v>28.016894684399258</v>
          </cell>
          <cell r="Q63">
            <v>318.88431691464052</v>
          </cell>
        </row>
        <row r="64">
          <cell r="A64" t="str">
            <v>BM</v>
          </cell>
          <cell r="B64" t="str">
            <v>CB</v>
          </cell>
          <cell r="C64" t="str">
            <v>ZC</v>
          </cell>
          <cell r="D64" t="str">
            <v>5A44</v>
          </cell>
          <cell r="E64">
            <v>614.65392459912255</v>
          </cell>
          <cell r="F64">
            <v>-3.2240344979709907</v>
          </cell>
          <cell r="G64">
            <v>19.711791969629481</v>
          </cell>
          <cell r="I64">
            <v>52.832661710298602</v>
          </cell>
          <cell r="J64">
            <v>60.150194618032593</v>
          </cell>
          <cell r="K64">
            <v>18.325373538777423</v>
          </cell>
          <cell r="L64">
            <v>33.025972813001914</v>
          </cell>
          <cell r="M64">
            <v>23.615661039282877</v>
          </cell>
          <cell r="N64">
            <v>61.493921442609192</v>
          </cell>
          <cell r="P64">
            <v>27.079047736896392</v>
          </cell>
          <cell r="Q64">
            <v>321.64333422856504</v>
          </cell>
        </row>
        <row r="65">
          <cell r="A65" t="str">
            <v>BM</v>
          </cell>
          <cell r="B65" t="str">
            <v>CB</v>
          </cell>
          <cell r="C65" t="str">
            <v>ZC</v>
          </cell>
          <cell r="D65" t="str">
            <v>5A46</v>
          </cell>
          <cell r="E65">
            <v>594.13436036637017</v>
          </cell>
          <cell r="F65">
            <v>-3.2695203119942833</v>
          </cell>
          <cell r="G65">
            <v>19.989892872135538</v>
          </cell>
          <cell r="I65">
            <v>47.386827399119063</v>
          </cell>
          <cell r="J65">
            <v>52.966699677816507</v>
          </cell>
          <cell r="K65">
            <v>17.917670375400302</v>
          </cell>
          <cell r="L65">
            <v>31.455411305956911</v>
          </cell>
          <cell r="M65">
            <v>22.529349527536837</v>
          </cell>
          <cell r="N65">
            <v>53.251605821943066</v>
          </cell>
          <cell r="P65">
            <v>25.725232045673359</v>
          </cell>
          <cell r="Q65">
            <v>326.1811916527829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 13.1 Rev03"/>
      <sheetName val="Anexo 13.1 Rev02"/>
      <sheetName val="Anexo 13.1 Rev01"/>
      <sheetName val="Anexo 13.1"/>
      <sheetName val="Aço"/>
    </sheetNames>
    <sheetDataSet>
      <sheetData sheetId="0"/>
      <sheetData sheetId="1"/>
      <sheetData sheetId="2"/>
      <sheetData sheetId="3"/>
      <sheetData sheetId="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COLETATO"/>
      <sheetName val="MEMORIAL DESCRITIVO"/>
      <sheetName val="CAUCULO"/>
      <sheetName val="Gráfico"/>
      <sheetName val="Plan1"/>
    </sheetNames>
    <sheetDataSet>
      <sheetData sheetId="0" refreshError="1">
        <row r="9">
          <cell r="G9">
            <v>0.3</v>
          </cell>
          <cell r="I9">
            <v>6506.04</v>
          </cell>
          <cell r="L9">
            <v>0.31</v>
          </cell>
          <cell r="O9">
            <v>22.84</v>
          </cell>
        </row>
        <row r="10">
          <cell r="G10">
            <v>0.3</v>
          </cell>
          <cell r="I10">
            <v>6506.04</v>
          </cell>
          <cell r="L10">
            <v>169.39</v>
          </cell>
          <cell r="O10">
            <v>13.05</v>
          </cell>
        </row>
        <row r="11">
          <cell r="E11">
            <v>2106</v>
          </cell>
          <cell r="F11">
            <v>8.0126305792972445</v>
          </cell>
          <cell r="H11">
            <v>16874.599999999999</v>
          </cell>
          <cell r="I11">
            <v>1349.97</v>
          </cell>
          <cell r="L11">
            <v>106.65</v>
          </cell>
          <cell r="O11">
            <v>32.43</v>
          </cell>
        </row>
        <row r="12">
          <cell r="E12">
            <v>4266.6000000000004</v>
          </cell>
          <cell r="L12">
            <v>5.72</v>
          </cell>
          <cell r="O12">
            <v>692.38</v>
          </cell>
        </row>
        <row r="13">
          <cell r="L13">
            <v>6.9</v>
          </cell>
          <cell r="O13">
            <v>120.38</v>
          </cell>
        </row>
        <row r="14">
          <cell r="L14">
            <v>6.9</v>
          </cell>
          <cell r="O14">
            <v>146.16</v>
          </cell>
        </row>
        <row r="15">
          <cell r="L15">
            <v>2.59</v>
          </cell>
          <cell r="O15">
            <v>25.84</v>
          </cell>
        </row>
        <row r="16">
          <cell r="L16">
            <v>1.77</v>
          </cell>
          <cell r="O16">
            <v>14.54</v>
          </cell>
        </row>
        <row r="17">
          <cell r="L17">
            <v>0.79</v>
          </cell>
          <cell r="O17">
            <v>24.6</v>
          </cell>
        </row>
        <row r="18">
          <cell r="L18">
            <v>3.09</v>
          </cell>
          <cell r="O18">
            <v>153.43</v>
          </cell>
        </row>
        <row r="19">
          <cell r="L19">
            <v>170.9</v>
          </cell>
          <cell r="O19">
            <v>0.51</v>
          </cell>
        </row>
        <row r="20">
          <cell r="L20">
            <v>26.87</v>
          </cell>
          <cell r="O20">
            <v>0.49</v>
          </cell>
        </row>
        <row r="21">
          <cell r="L21">
            <v>5.07</v>
          </cell>
          <cell r="O21">
            <v>38.130000000000003</v>
          </cell>
        </row>
        <row r="22">
          <cell r="L22">
            <v>5.93</v>
          </cell>
        </row>
        <row r="23">
          <cell r="L23">
            <v>2.78</v>
          </cell>
          <cell r="O23">
            <v>60</v>
          </cell>
        </row>
        <row r="28">
          <cell r="C28">
            <v>41</v>
          </cell>
          <cell r="I28">
            <v>171</v>
          </cell>
        </row>
        <row r="29">
          <cell r="C29">
            <v>106</v>
          </cell>
          <cell r="I29">
            <v>80</v>
          </cell>
        </row>
        <row r="30">
          <cell r="I30">
            <v>1180.6500000000001</v>
          </cell>
        </row>
        <row r="31">
          <cell r="I31">
            <v>604</v>
          </cell>
        </row>
        <row r="40">
          <cell r="C40">
            <v>4</v>
          </cell>
          <cell r="I40">
            <v>2.1</v>
          </cell>
        </row>
        <row r="41">
          <cell r="C41">
            <v>25</v>
          </cell>
          <cell r="I41">
            <v>1.4</v>
          </cell>
        </row>
        <row r="42">
          <cell r="I42">
            <v>1.8</v>
          </cell>
        </row>
      </sheetData>
      <sheetData sheetId="1" refreshError="1"/>
      <sheetData sheetId="2" refreshError="1"/>
      <sheetData sheetId="3" refreshError="1"/>
      <sheetData sheetId="4"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riz Levantamento"/>
      <sheetName val="Apresentação"/>
    </sheetNames>
    <sheetDataSet>
      <sheetData sheetId="0" refreshError="1"/>
      <sheetData sheetId="1" refreshError="1">
        <row r="8">
          <cell r="F8">
            <v>43792787.939999998</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ição do BDI"/>
      <sheetName val="Comp. Custo"/>
    </sheetNames>
    <sheetDataSet>
      <sheetData sheetId="0" refreshError="1">
        <row r="43">
          <cell r="F43" t="str">
            <v>_________________ %</v>
          </cell>
        </row>
      </sheetData>
      <sheetData sheetId="1"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0212"/>
      <sheetName val="Cat Elem +Reut"/>
      <sheetName val="ELEM0811"/>
      <sheetName val="EMOP0212"/>
      <sheetName val="EMOP_201110_ser"/>
      <sheetName val="CATEMOP"/>
      <sheetName val="ORÇAMENTO"/>
      <sheetName val="MEMO DE CÁLCULO"/>
      <sheetName val="EMOP_201202_ser"/>
      <sheetName val="XXX"/>
      <sheetName val="Mat-cotação"/>
      <sheetName val="Totem"/>
      <sheetName val="Lixeira conj"/>
      <sheetName val="Lixeira"/>
      <sheetName val="Fradinho"/>
      <sheetName val="Bicicletário"/>
      <sheetName val="Estr Basquete"/>
    </sheetNames>
    <sheetDataSet>
      <sheetData sheetId="0"/>
      <sheetData sheetId="1"/>
      <sheetData sheetId="2"/>
      <sheetData sheetId="3"/>
      <sheetData sheetId="4"/>
      <sheetData sheetId="5">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Gerais"/>
      <sheetName val="RESUMO FINANCEIRO"/>
      <sheetName val="12-2007 - BACAXA"/>
    </sheetNames>
    <sheetDataSet>
      <sheetData sheetId="0" refreshError="1"/>
      <sheetData sheetId="1" refreshError="1"/>
      <sheetData sheetId="2" refreshError="1">
        <row r="1">
          <cell r="A1" t="str">
            <v>CODIGO</v>
          </cell>
          <cell r="B1" t="str">
            <v>DESCRIÇÃO</v>
          </cell>
          <cell r="C1" t="str">
            <v>UNID.</v>
          </cell>
          <cell r="D1" t="str">
            <v>PRECO</v>
          </cell>
        </row>
        <row r="2">
          <cell r="A2" t="str">
            <v>01.001.064-0</v>
          </cell>
          <cell r="B2" t="str">
            <v>COMPACTACAO DE SOLO EM EQUIP. MINIATURA</v>
          </cell>
          <cell r="C2" t="str">
            <v>UN</v>
          </cell>
          <cell r="D2">
            <v>36.33</v>
          </cell>
        </row>
        <row r="3">
          <cell r="A3" t="str">
            <v>01.001.121-0</v>
          </cell>
          <cell r="B3" t="str">
            <v>REMATE OU CAPEAMENTO DE CORPO-DE-PROVA CILINDRICO, DE 15 X 30CM P/TOPO</v>
          </cell>
          <cell r="C3" t="str">
            <v>UN</v>
          </cell>
          <cell r="D3">
            <v>4.95</v>
          </cell>
        </row>
        <row r="4">
          <cell r="A4" t="str">
            <v>01.001.123-0</v>
          </cell>
          <cell r="B4" t="str">
            <v>RESISTENCIA A COMPRESSAO DE CORPO-DE-PROVA CILINDRICO DE 15X 30CM, P/CORPO-DE-PROVA</v>
          </cell>
          <cell r="C4" t="str">
            <v>UN</v>
          </cell>
          <cell r="D4">
            <v>14.98</v>
          </cell>
        </row>
        <row r="5">
          <cell r="A5" t="str">
            <v>01.001.129-0</v>
          </cell>
          <cell r="B5" t="str">
            <v>"SLUMP TEST"</v>
          </cell>
          <cell r="C5" t="str">
            <v>UN</v>
          </cell>
          <cell r="D5">
            <v>9.98</v>
          </cell>
        </row>
        <row r="6">
          <cell r="A6" t="str">
            <v>01.001.147-0</v>
          </cell>
          <cell r="B6" t="str">
            <v>MOLDAGEM E COLETA DE CORPO-DE-PROVA DE CONCR., EXECUTADO P/FIRMA ESPECIALIZADA, INCL. TRANSP. ATE 50KM</v>
          </cell>
          <cell r="C6" t="str">
            <v>UN</v>
          </cell>
          <cell r="D6">
            <v>20.89</v>
          </cell>
        </row>
        <row r="7">
          <cell r="A7" t="str">
            <v>01.001.149-0</v>
          </cell>
          <cell r="B7" t="str">
            <v>MOLDAGEM E COLETA DE CORPO-DE-PROVA DE CONCR. EXECUTADO P/FIRMA ESPECIALIZADA, INCL. TRANSP. P/DISTANCIA DE 101 A 250KM</v>
          </cell>
          <cell r="C7" t="str">
            <v>UN</v>
          </cell>
          <cell r="D7">
            <v>74.34</v>
          </cell>
        </row>
        <row r="8">
          <cell r="A8" t="str">
            <v>01.001.150-0</v>
          </cell>
          <cell r="B8" t="str">
            <v>CONTROLE TECNOL. DE OBRAS EM CONCR. ARMADO, CONSID. COLETA,MOLDAGEM E CAPEAMENTO,TRANSP.ATE 50KM,MEDIDO P/ M3 DE CONCR.</v>
          </cell>
          <cell r="C8" t="str">
            <v>M3</v>
          </cell>
          <cell r="D8">
            <v>7.5</v>
          </cell>
        </row>
        <row r="9">
          <cell r="A9" t="str">
            <v>01.001.247-0</v>
          </cell>
          <cell r="B9" t="str">
            <v>CONTROLE TECNOL. DE OBRAS CONSID. APENAS CONTR. DAS ARMADURAS, TRANSP. ATE 50KM, ENSAIO DE DOBRAMENTO, P/TON. DE ACO</v>
          </cell>
          <cell r="C9" t="str">
            <v>T</v>
          </cell>
          <cell r="D9">
            <v>55.22</v>
          </cell>
        </row>
        <row r="10">
          <cell r="A10" t="str">
            <v>01.003.001-0</v>
          </cell>
          <cell r="B10" t="str">
            <v>SONDAGEM A PERCUSSAO, EM TER. COMUM, C/ENSAIO DE PENETRACAO,DIAM. DE 3"</v>
          </cell>
          <cell r="C10" t="str">
            <v>M</v>
          </cell>
          <cell r="D10">
            <v>46.22</v>
          </cell>
        </row>
        <row r="11">
          <cell r="A11" t="str">
            <v>01.005.001-0</v>
          </cell>
          <cell r="B11" t="str">
            <v>PREPARO MANUAL DE TER., COMPREEND. ACERTO, RASPAGEM EVENTUALATE 30CM DE PROF., EXCL. COMPACT. MEC.</v>
          </cell>
          <cell r="C11" t="str">
            <v>M2</v>
          </cell>
          <cell r="D11">
            <v>3.67</v>
          </cell>
        </row>
        <row r="12">
          <cell r="A12" t="str">
            <v>01.005.003-0</v>
          </cell>
          <cell r="B12" t="str">
            <v>PREPARO MANUAL DE TER., COMPREEND. ACERTO, RASPAGEM EVENTUALATE 30CM DE PROF., INCL. COMPACT. MEC.</v>
          </cell>
          <cell r="C12" t="str">
            <v>M2</v>
          </cell>
          <cell r="D12">
            <v>4</v>
          </cell>
        </row>
        <row r="13">
          <cell r="A13" t="str">
            <v>01.005.004-0</v>
          </cell>
          <cell r="B13" t="str">
            <v>PREPARO MANUAL DE TER., COMPREEND. ACERTO, RASPAGEM EVENTUALATE 30CM DE PROF., INCL. COMPACT. MANUAL</v>
          </cell>
          <cell r="C13" t="str">
            <v>M2</v>
          </cell>
          <cell r="D13">
            <v>6.13</v>
          </cell>
        </row>
        <row r="14">
          <cell r="A14" t="str">
            <v>01.005.008-0</v>
          </cell>
          <cell r="B14" t="str">
            <v>DESTOCAMENTO DE ARVORES DE PORTE MEDIO E RAIZES PROFUNDAS, S/REMOCAO E AUX. MEC.</v>
          </cell>
          <cell r="C14" t="str">
            <v>UN</v>
          </cell>
          <cell r="D14">
            <v>76.03</v>
          </cell>
        </row>
        <row r="15">
          <cell r="A15" t="str">
            <v>01.008.100-0</v>
          </cell>
          <cell r="B15" t="str">
            <v>MOBILIZACAO E DESMOBILIZACAO DE EQUIP. E EQUIPE DE SONDAGEMA PERCUSSAO, C/TRANSP. DE 51 A 100KM</v>
          </cell>
          <cell r="C15" t="str">
            <v>UN</v>
          </cell>
          <cell r="D15">
            <v>2747.61</v>
          </cell>
        </row>
        <row r="16">
          <cell r="A16" t="str">
            <v>01.016.070-0</v>
          </cell>
          <cell r="B16" t="str">
            <v>MOBILIZACAO, C/DESLOC. SUPERIOR A 20KM, MEDIDO P/KM EXCEDENTE, A PARTIR DA CIDADE DO RIO DE JANEIRO (KM 0 DA AV. BRASIL)</v>
          </cell>
          <cell r="C16" t="str">
            <v>KM</v>
          </cell>
          <cell r="D16">
            <v>2.19</v>
          </cell>
        </row>
        <row r="17">
          <cell r="A17" t="str">
            <v>01.016.110-0</v>
          </cell>
          <cell r="B17" t="str">
            <v>LOCACAO DE EQUIPE DE TOPOGRAFIA, P/SERV. AVULSOS DE LOCACAO(IMPLANTACAO) DE OBRAS</v>
          </cell>
          <cell r="C17" t="str">
            <v>H</v>
          </cell>
          <cell r="D17">
            <v>198.37</v>
          </cell>
        </row>
        <row r="18">
          <cell r="A18" t="str">
            <v>01.016.240-0</v>
          </cell>
          <cell r="B18" t="str">
            <v>LEVANTAMENTO TOPOGR. PLANI-ALTIM. E CADASTRAL, P/PROJ., EM TER. DE OROGR. ACIDENT. E VEG.DENSA,P/AREA DE 10000 A 20000M2</v>
          </cell>
          <cell r="C18" t="str">
            <v>UN</v>
          </cell>
          <cell r="D18">
            <v>3978.72</v>
          </cell>
        </row>
        <row r="19">
          <cell r="A19" t="str">
            <v>01.018.001-0</v>
          </cell>
          <cell r="B19" t="str">
            <v>MARCACAO DE OBRA S/INSTRUMENTO TOPOGR., CONSIDERADA A PROJECAO HORIZ. DA AREA ENVOLVENTE</v>
          </cell>
          <cell r="C19" t="str">
            <v>M2</v>
          </cell>
          <cell r="D19">
            <v>1.1100000000000001</v>
          </cell>
        </row>
        <row r="20">
          <cell r="A20" t="str">
            <v>01.018.002-0</v>
          </cell>
          <cell r="B20" t="str">
            <v>LOCACAO DE OBRA C/APARELHO TOPOGR. SOBRE CERCA DE MARCACAO</v>
          </cell>
          <cell r="C20" t="str">
            <v>M</v>
          </cell>
          <cell r="D20">
            <v>7.59</v>
          </cell>
        </row>
        <row r="21">
          <cell r="A21" t="str">
            <v>01.050.486-6</v>
          </cell>
          <cell r="B21" t="str">
            <v>PROJETO DE INSTALACOES PREDIAIS E ESPECIAIS COMPLETAS, PAR CONSTRUCAO DO C. E. DE BACAXA</v>
          </cell>
          <cell r="C21" t="str">
            <v>UN</v>
          </cell>
          <cell r="D21">
            <v>38680.93</v>
          </cell>
        </row>
        <row r="22">
          <cell r="A22" t="str">
            <v>01.050.487-6</v>
          </cell>
          <cell r="B22" t="str">
            <v>PROJETO DE CALCULO ESTRUTURAL E DE GEOTECNICA COMPLETO PARA A CONSTRUCAO DO C. E. EM BACAXA</v>
          </cell>
          <cell r="C22" t="str">
            <v>UN</v>
          </cell>
          <cell r="D22">
            <v>38680.93</v>
          </cell>
        </row>
        <row r="23">
          <cell r="A23" t="str">
            <v>01.050.485-6</v>
          </cell>
          <cell r="B23" t="str">
            <v>PROJETO EXECUTIVO DE ARQUITETURA COMPLETO, PARA A CONSTRUCAO DO C. E. EM BACAXA</v>
          </cell>
          <cell r="C23" t="str">
            <v>UN</v>
          </cell>
          <cell r="D23">
            <v>92834.240000000005</v>
          </cell>
        </row>
        <row r="24">
          <cell r="A24" t="str">
            <v>02.001.001-0</v>
          </cell>
          <cell r="B24" t="str">
            <v>TAPUME DE VEDACAO OU PROT., EM CHAPAS DE MAD. COMP., C/ 6MMDE ESP., EXCL. PINT.</v>
          </cell>
          <cell r="C24" t="str">
            <v>M2</v>
          </cell>
          <cell r="D24">
            <v>22.2</v>
          </cell>
        </row>
        <row r="25">
          <cell r="A25" t="str">
            <v>02.004.002-1</v>
          </cell>
          <cell r="B25" t="str">
            <v>BARRACAO DE OBRA EM CHAPA COMPENSADA PLASTIF., EXCL.LIGACAOPROVISORIA,INCL.INSTAL.,REAPROVEITADO 5 VEZES (PROJETO 2005)</v>
          </cell>
          <cell r="C25" t="str">
            <v>M2</v>
          </cell>
          <cell r="D25">
            <v>166.81</v>
          </cell>
        </row>
        <row r="26">
          <cell r="A26" t="str">
            <v>02.004.009-0</v>
          </cell>
          <cell r="B26" t="str">
            <v>SANITARIO C/VASO E CHUVEIRO P/PESSOAL DE OBRA, COLETIVO DE 2MODULOS, INCL. INSTAL. E APARELHOS, REAPROVEITADO 2 VEZES</v>
          </cell>
          <cell r="C26" t="str">
            <v>UN</v>
          </cell>
          <cell r="D26">
            <v>1612</v>
          </cell>
        </row>
        <row r="27">
          <cell r="A27" t="str">
            <v>02.010.001-0</v>
          </cell>
          <cell r="B27" t="str">
            <v>GALPAO ABERTO P/OFICINA E DEPOSITO DE CANTEIRO DE OBRAS, EMMAD. DE LEI</v>
          </cell>
          <cell r="C27" t="str">
            <v>M2</v>
          </cell>
          <cell r="D27">
            <v>106.4</v>
          </cell>
        </row>
        <row r="28">
          <cell r="A28" t="str">
            <v>02.015.001-0</v>
          </cell>
          <cell r="B28" t="str">
            <v>INSTALACAO E LIGACAO PROVISORIAS DE AGUA E ESGOTO</v>
          </cell>
          <cell r="C28" t="str">
            <v>UN</v>
          </cell>
          <cell r="D28">
            <v>1366.24</v>
          </cell>
        </row>
        <row r="29">
          <cell r="A29" t="str">
            <v>02.016.003-0</v>
          </cell>
          <cell r="B29" t="str">
            <v>ENTRADA DE SERV. AEREA, EM ALTA TENSAO, P/ 30KVA</v>
          </cell>
          <cell r="C29" t="str">
            <v>UN</v>
          </cell>
          <cell r="D29">
            <v>4912.5600000000004</v>
          </cell>
        </row>
        <row r="30">
          <cell r="A30" t="str">
            <v>02.020.001-0</v>
          </cell>
          <cell r="B30" t="str">
            <v>PLACA DE IDENTIFICACAO DE OBRA PUBL., INCL. PINT. E SUPORTEDE MAD.</v>
          </cell>
          <cell r="C30" t="str">
            <v>M2</v>
          </cell>
          <cell r="D30">
            <v>156.91999999999999</v>
          </cell>
        </row>
        <row r="31">
          <cell r="A31" t="str">
            <v>03.001.001-1</v>
          </cell>
          <cell r="B31" t="str">
            <v>ESCAVACAO MANUAL DE VALA/CAVA EM MAT. DE 1ªCAT., AREIA, ARGILA OU PICARRA, ATE 1,50M DE PROF.</v>
          </cell>
          <cell r="C31" t="str">
            <v>M3</v>
          </cell>
          <cell r="D31">
            <v>21.46</v>
          </cell>
        </row>
        <row r="32">
          <cell r="A32" t="str">
            <v>03.001.002-1</v>
          </cell>
          <cell r="B32" t="str">
            <v>ESCAVACAO MANUAL DE VALA/CAVA EM MAT. DE 1ªCAT., AREIA, ARGILA OU PICARRA, ENTRE 1,50 E 3,00M DE PROF.</v>
          </cell>
          <cell r="C32" t="str">
            <v>M3</v>
          </cell>
          <cell r="D32">
            <v>27.59</v>
          </cell>
        </row>
        <row r="33">
          <cell r="A33" t="str">
            <v>03.009.002-1</v>
          </cell>
          <cell r="B33" t="str">
            <v>COMPACTACAO DE ATERRO EM CAMADAS DE 15CM C/MACO</v>
          </cell>
          <cell r="C33" t="str">
            <v>M3</v>
          </cell>
          <cell r="D33">
            <v>17.16</v>
          </cell>
        </row>
        <row r="34">
          <cell r="A34" t="str">
            <v>03.009.004-0</v>
          </cell>
          <cell r="B34" t="str">
            <v>ATERRO EM MAT. DE 1ªCAT., COMPACTADO EM CAMADAS DE 20 A 80CM, P/SUPORTE DE CAMADA DE CONCR.</v>
          </cell>
          <cell r="C34" t="str">
            <v>M3</v>
          </cell>
          <cell r="D34">
            <v>27.59</v>
          </cell>
        </row>
        <row r="35">
          <cell r="A35" t="str">
            <v>03.010.001-0</v>
          </cell>
          <cell r="B35" t="str">
            <v>ATERRO EM MAT. DE 1ªCAT., ESPALHADO P/TRATOR, EM CAMADAS DE20CM, REGADO P/CAMINHAO E COMPACTADO A 90% C/ROLO</v>
          </cell>
          <cell r="C35" t="str">
            <v>M3</v>
          </cell>
          <cell r="D35">
            <v>3.82</v>
          </cell>
        </row>
        <row r="36">
          <cell r="A36" t="str">
            <v>03.013.001-1</v>
          </cell>
          <cell r="B36" t="str">
            <v>REATERRO DE VALA/CAVA COMPACTADA A MACO EM CAMADAS DE 30CM</v>
          </cell>
          <cell r="C36" t="str">
            <v>M3</v>
          </cell>
          <cell r="D36">
            <v>12.87</v>
          </cell>
        </row>
        <row r="37">
          <cell r="A37" t="str">
            <v>03.016.010-1</v>
          </cell>
          <cell r="B37" t="str">
            <v>ESCAVACAO MEC.DE VALA NAO ESCORADA,EM MAT. DE 1ªCAT.C/REDUTOR DE PRODUT.,ENTRE 1,50 E 3,00M DE PROF.,C/RETRO-ESCAVADEIRA</v>
          </cell>
          <cell r="C37" t="str">
            <v>M3</v>
          </cell>
          <cell r="D37">
            <v>13.22</v>
          </cell>
        </row>
        <row r="38">
          <cell r="A38" t="str">
            <v>03.016.015-1</v>
          </cell>
          <cell r="B38" t="str">
            <v>ESCAVACAO MEC. DE VALA NAO ESCORADA, EM MAT. DE 1ªCAT. ATE 1,50M DE PROF., C/RETRO-ESCAVADEIRA</v>
          </cell>
          <cell r="C38" t="str">
            <v>M3</v>
          </cell>
          <cell r="D38">
            <v>4.29</v>
          </cell>
        </row>
        <row r="39">
          <cell r="A39" t="str">
            <v>03.016.018-1</v>
          </cell>
          <cell r="B39" t="str">
            <v>ESCAVACAO MEC. DE VALA NAO ESCORADA, EM MAT. DE 1ªCAT., ENTRE 1,50 E 3,00M DE PROF., C/RETRO-ESCAVADEIRA</v>
          </cell>
          <cell r="C39" t="str">
            <v>M3</v>
          </cell>
          <cell r="D39">
            <v>5.2</v>
          </cell>
        </row>
        <row r="40">
          <cell r="A40" t="str">
            <v>03.025.020-0</v>
          </cell>
          <cell r="B40" t="str">
            <v>ESCAVACAO MEC. C/TRATOR, POTENCIA 80CV, EM MAT. DE 1ªCAT., C/TRANSP. A 20,00M</v>
          </cell>
          <cell r="C40" t="str">
            <v>M3</v>
          </cell>
          <cell r="D40">
            <v>1.92</v>
          </cell>
        </row>
        <row r="41">
          <cell r="A41" t="str">
            <v>03.040.004-0</v>
          </cell>
          <cell r="B41" t="str">
            <v>ESCAVACAO, CARGA E TRANSP. DE MAT. DE 1ªCAT., C/MOTO-ESCAVO-TRANSPORTADOR, DIST. DE TRANSP. DE 250,00M</v>
          </cell>
          <cell r="C41" t="str">
            <v>M3</v>
          </cell>
          <cell r="D41">
            <v>5.0999999999999996</v>
          </cell>
        </row>
        <row r="42">
          <cell r="A42" t="str">
            <v>03.046.001-0</v>
          </cell>
          <cell r="B42" t="str">
            <v>ESPALHAMENTO DE MAT. DE 1ªCAT., C/TRATOR, POTENCIA 1400CV, C/LAMINA</v>
          </cell>
          <cell r="C42" t="str">
            <v>M3</v>
          </cell>
          <cell r="D42">
            <v>1.84</v>
          </cell>
        </row>
        <row r="43">
          <cell r="A43" t="str">
            <v>04.005.121-0</v>
          </cell>
          <cell r="B43" t="str">
            <v>TRANSPORTE DE QUALQUER NATUR. C/VELOC. MEDIA DE 40KM/H EM CAMINHAO BASCUL. CAPAC. UTIL DE 8T</v>
          </cell>
          <cell r="C43" t="str">
            <v>T X KM</v>
          </cell>
          <cell r="D43">
            <v>0.41</v>
          </cell>
        </row>
        <row r="44">
          <cell r="A44" t="str">
            <v>04.005.123-1</v>
          </cell>
          <cell r="B44" t="str">
            <v>TRANSPORTE DE QUALQUER NATUR. C/VELOC. MEDIA DE 30KM/H EM CAMINHAO BASCUL. CAPAC. UTIL DE 8T</v>
          </cell>
          <cell r="C44" t="str">
            <v>T X KM</v>
          </cell>
          <cell r="D44">
            <v>0.54</v>
          </cell>
        </row>
        <row r="45">
          <cell r="A45" t="str">
            <v>04.005.350-1</v>
          </cell>
          <cell r="B45" t="str">
            <v>TRANSPORTE DE EQUIP. PESADOS EM CARRETAS</v>
          </cell>
          <cell r="C45" t="str">
            <v>T X KM</v>
          </cell>
          <cell r="D45">
            <v>1.1100000000000001</v>
          </cell>
        </row>
        <row r="46">
          <cell r="A46" t="str">
            <v>04.006.008-1</v>
          </cell>
          <cell r="B46" t="str">
            <v>CARGA MANUAL E DESCARGA MEC. DE MAT. A GRANEL EM CAMINHAO BASCUL. CAPAC. UTIL DE 8T, EMPREGANDO 2 SERVENTES NA CARGA</v>
          </cell>
          <cell r="C46" t="str">
            <v>T</v>
          </cell>
          <cell r="D46">
            <v>14.58</v>
          </cell>
        </row>
        <row r="47">
          <cell r="A47" t="str">
            <v>04.014.091-1</v>
          </cell>
          <cell r="B47" t="str">
            <v>CARGA E DESCARGA DE EQUIP. PESADOS, EM CARRETAS</v>
          </cell>
          <cell r="C47" t="str">
            <v>T</v>
          </cell>
          <cell r="D47">
            <v>18.73</v>
          </cell>
        </row>
        <row r="48">
          <cell r="A48" t="str">
            <v>04.020.122-0</v>
          </cell>
          <cell r="B48" t="str">
            <v>TRANSPORTE DE ANDAIME TUBULAR</v>
          </cell>
          <cell r="C48" t="str">
            <v>M2XKM</v>
          </cell>
          <cell r="D48">
            <v>0.05</v>
          </cell>
        </row>
        <row r="49">
          <cell r="A49" t="str">
            <v>04.021.010-0</v>
          </cell>
          <cell r="B49" t="str">
            <v>CARGA E DESC. MANUAL DE ANDAIME TUBULAR</v>
          </cell>
          <cell r="C49" t="str">
            <v>M2</v>
          </cell>
          <cell r="D49">
            <v>0.32</v>
          </cell>
        </row>
        <row r="50">
          <cell r="A50" t="str">
            <v>04.025.205-0</v>
          </cell>
          <cell r="B50" t="str">
            <v>TRANSPORTE ATE 25KM, MONT. E DESMONT. DE BATE ESTACAS, C/MARTELO PESANDO ATE 2,5T</v>
          </cell>
          <cell r="C50" t="str">
            <v>UN</v>
          </cell>
          <cell r="D50">
            <v>11218.89</v>
          </cell>
        </row>
        <row r="51">
          <cell r="A51" t="str">
            <v>05.001.008-0</v>
          </cell>
          <cell r="B51" t="str">
            <v>DEMOLICAO DE REVESTIM. EM ARG. DE CIM. E AREIA EM PAREDE</v>
          </cell>
          <cell r="C51" t="str">
            <v>M2</v>
          </cell>
          <cell r="D51">
            <v>9.19</v>
          </cell>
        </row>
        <row r="52">
          <cell r="A52" t="str">
            <v>05.001.171-0</v>
          </cell>
          <cell r="B52" t="str">
            <v>TRANSPORTE HORIZ. DE MAT. DE 1ªCAT. OU ENTULHO, EM CARRINHOS, A 20,00M DE DIST.</v>
          </cell>
          <cell r="C52" t="str">
            <v>M3</v>
          </cell>
          <cell r="D52">
            <v>8.83</v>
          </cell>
        </row>
        <row r="53">
          <cell r="A53" t="str">
            <v>05.001.172-0</v>
          </cell>
          <cell r="B53" t="str">
            <v>TRANSPORTE HORIZ. DE MAT. DE 1ªCAT. OU ENTULHO, EM CARRINHOS, A 30,00M DE DIST.</v>
          </cell>
          <cell r="C53" t="str">
            <v>M3</v>
          </cell>
          <cell r="D53">
            <v>10.3</v>
          </cell>
        </row>
        <row r="54">
          <cell r="A54" t="str">
            <v>05.001.300-0</v>
          </cell>
          <cell r="B54" t="str">
            <v>CALHA FECHADA, DE TABUAS DE PINHO DE 3ª, C/SECAO 0,45 X 0,45M, P/DESCIDA DE ESCOMBROS</v>
          </cell>
          <cell r="C54" t="str">
            <v>M</v>
          </cell>
          <cell r="D54">
            <v>56.46</v>
          </cell>
        </row>
        <row r="55">
          <cell r="A55" t="str">
            <v>05.001.350-0</v>
          </cell>
          <cell r="B55" t="str">
            <v>LIMPEZA DE VIDROS, FEITA NOS DOIS LADOS, CONTADO UM LADO</v>
          </cell>
          <cell r="C55" t="str">
            <v>M2</v>
          </cell>
          <cell r="D55">
            <v>4.25</v>
          </cell>
        </row>
        <row r="56">
          <cell r="A56" t="str">
            <v>05.001.360-0</v>
          </cell>
          <cell r="B56" t="str">
            <v>LIMPEZA DE PISO CIMENTADO</v>
          </cell>
          <cell r="C56" t="str">
            <v>M2</v>
          </cell>
          <cell r="D56">
            <v>2.1</v>
          </cell>
        </row>
        <row r="57">
          <cell r="A57" t="str">
            <v>05.001.365-0</v>
          </cell>
          <cell r="B57" t="str">
            <v>LIMPEZA DE PISO CERAM.</v>
          </cell>
          <cell r="C57" t="str">
            <v>M2</v>
          </cell>
          <cell r="D57">
            <v>2.8</v>
          </cell>
        </row>
        <row r="58">
          <cell r="A58" t="str">
            <v>05.001.370-0</v>
          </cell>
          <cell r="B58" t="str">
            <v>LIMPEZA DE APARELHOS SANIT.</v>
          </cell>
          <cell r="C58" t="str">
            <v>UN</v>
          </cell>
          <cell r="D58">
            <v>3.92</v>
          </cell>
        </row>
        <row r="59">
          <cell r="A59" t="str">
            <v>05.001.380-0</v>
          </cell>
          <cell r="B59" t="str">
            <v>LIMPEZA DE PEITORIL</v>
          </cell>
          <cell r="C59" t="str">
            <v>M</v>
          </cell>
          <cell r="D59">
            <v>1.75</v>
          </cell>
        </row>
        <row r="60">
          <cell r="A60" t="str">
            <v>05.001.385-0</v>
          </cell>
          <cell r="B60" t="str">
            <v>LIMPEZA DE PAREDE REVEST. DE CERAM. OU AZUL.</v>
          </cell>
          <cell r="C60" t="str">
            <v>M2</v>
          </cell>
          <cell r="D60">
            <v>2.4500000000000002</v>
          </cell>
        </row>
        <row r="61">
          <cell r="A61" t="str">
            <v>05.001.460-0</v>
          </cell>
          <cell r="B61" t="str">
            <v>LIMPEZA DE CX. DAGUA OU CISTERNA, C/CAPAC. DE 2001 A 20000L</v>
          </cell>
          <cell r="C61" t="str">
            <v>UN</v>
          </cell>
          <cell r="D61">
            <v>211.42</v>
          </cell>
        </row>
        <row r="62">
          <cell r="A62" t="str">
            <v>05.001.465-0</v>
          </cell>
          <cell r="B62" t="str">
            <v>LIMPEZA DE CX. DAGUA OU CISTERNA, C/CAPAC. DE 20001 A 60000L</v>
          </cell>
          <cell r="C62" t="str">
            <v>UN</v>
          </cell>
          <cell r="D62">
            <v>290.99</v>
          </cell>
        </row>
        <row r="63">
          <cell r="A63" t="str">
            <v>05.005.001-1</v>
          </cell>
          <cell r="B63" t="str">
            <v>ANDAIME DE PINHO DE 1ª, ATE 7,00M DE ALT., C/APROVEIT. DA MAD. 3 VEZES</v>
          </cell>
          <cell r="C63" t="str">
            <v>M3</v>
          </cell>
          <cell r="D63">
            <v>15.29</v>
          </cell>
        </row>
        <row r="64">
          <cell r="A64" t="str">
            <v>05.005.005-1</v>
          </cell>
          <cell r="B64" t="str">
            <v>ANDAIME DE TABUADO SOBRE CAVAL. (INCL. ESTES), EM PINHO DE 1ª, C/APROVEIT. DA MAD. 20 VEZES, INCL. MOV.</v>
          </cell>
          <cell r="C64" t="str">
            <v>M2</v>
          </cell>
          <cell r="D64">
            <v>4.76</v>
          </cell>
        </row>
        <row r="65">
          <cell r="A65" t="str">
            <v>05.005.007-0</v>
          </cell>
          <cell r="B65" t="str">
            <v>ANDAIME DE TABUADO SOBRE CAVAL.(INCL. ESTES), EM PINHO DE 1ª,C/APROVEIT.DA MAD. 20 VEZES,INCL.MOV. P/PE DIREITO DE 4,00M</v>
          </cell>
          <cell r="C65" t="str">
            <v>M2</v>
          </cell>
          <cell r="D65">
            <v>6.28</v>
          </cell>
        </row>
        <row r="66">
          <cell r="A66" t="str">
            <v>05.005.012-1</v>
          </cell>
          <cell r="B66" t="str">
            <v>PLATAFORMA OU PASSARELA DE PINHO DE 1ª, C/APROVEIT. DA MAD.20 VEZES, EXCL. ANDAIME OU OUTRO SUPORTE E MOV.</v>
          </cell>
          <cell r="C66" t="str">
            <v>M2</v>
          </cell>
          <cell r="D66">
            <v>1.42</v>
          </cell>
        </row>
        <row r="67">
          <cell r="A67" t="str">
            <v>05.006.001-1</v>
          </cell>
          <cell r="B67" t="str">
            <v>ALUGUEL DE ANDAIME TUBULAR CONSID. A PROJECAO VERT.</v>
          </cell>
          <cell r="C67" t="str">
            <v>M2XMES</v>
          </cell>
          <cell r="D67">
            <v>2.7</v>
          </cell>
        </row>
        <row r="68">
          <cell r="A68" t="str">
            <v>05.006.002-1</v>
          </cell>
          <cell r="B68" t="str">
            <v>ALUGUEL DE TORRE ANDAIME TUBULAR, C/RODIZIOS, DE 2,00 X 1,50M</v>
          </cell>
          <cell r="C68" t="str">
            <v>MXMES</v>
          </cell>
          <cell r="D68">
            <v>5.4</v>
          </cell>
        </row>
        <row r="69">
          <cell r="A69" t="str">
            <v>05.006.010-0</v>
          </cell>
          <cell r="B69" t="str">
            <v>ALUGUEL DE RODIZIOS P/TORRE TUBULAR. CUSTO P/ 4 UN.</v>
          </cell>
          <cell r="C69" t="str">
            <v>UNXMES</v>
          </cell>
          <cell r="D69">
            <v>20.399999999999999</v>
          </cell>
        </row>
        <row r="70">
          <cell r="A70" t="str">
            <v>05.008.001-0</v>
          </cell>
          <cell r="B70" t="str">
            <v>MONTAGEM E DESMONT. DE ANDAIME TUBULAR, CONSID. A AREA VERT.RECOBERTA</v>
          </cell>
          <cell r="C70" t="str">
            <v>M2</v>
          </cell>
          <cell r="D70">
            <v>2.4500000000000002</v>
          </cell>
        </row>
        <row r="71">
          <cell r="A71" t="str">
            <v>05.008.008-1</v>
          </cell>
          <cell r="B71" t="str">
            <v>MOVIMENTACAO VERT. OU HORIZ. DE PLATAF. OU PASSARELA</v>
          </cell>
          <cell r="C71" t="str">
            <v>M2</v>
          </cell>
          <cell r="D71">
            <v>0.19</v>
          </cell>
        </row>
        <row r="72">
          <cell r="A72" t="str">
            <v>05.010.005-0</v>
          </cell>
          <cell r="B72" t="str">
            <v>ESGOTAMENTO DE VALA MEDIDO PELA POTENCIA INSTALADA E PELO TEMPO DE FUNCIONAMENTO</v>
          </cell>
          <cell r="C72" t="str">
            <v>CVxH</v>
          </cell>
          <cell r="D72">
            <v>1.62</v>
          </cell>
        </row>
        <row r="73">
          <cell r="A73" t="str">
            <v>05.014.001-0</v>
          </cell>
          <cell r="B73" t="str">
            <v>ALUGUEL DE TRANSFORMADOR DE DISTRIB., TRIFASICO, 60HZ, 13,8KV - 220/127V, 30KVA</v>
          </cell>
          <cell r="C73" t="str">
            <v>UNXMES</v>
          </cell>
          <cell r="D73">
            <v>365</v>
          </cell>
        </row>
        <row r="74">
          <cell r="A74" t="str">
            <v>05.035.004-0</v>
          </cell>
          <cell r="B74" t="str">
            <v>CERCA C/MOIRAO RETO DE CONCR. ARMADO E SECAO RETANGULAR, C/5 FIOS DE ARAME GALV. Nº12</v>
          </cell>
          <cell r="C74" t="str">
            <v>M</v>
          </cell>
          <cell r="D74">
            <v>16.03</v>
          </cell>
        </row>
        <row r="75">
          <cell r="A75" t="str">
            <v>05.041.875-0</v>
          </cell>
          <cell r="B75" t="str">
            <v>RASPAGEM, CALAFETACAO E APLICACAO DE 3 DEMAOS DE RESINA LIQUIDA, A BASE DE UREIA-FORMOL, EM TACOS OU SOALHO DE MAD.</v>
          </cell>
          <cell r="C75" t="str">
            <v>M2</v>
          </cell>
          <cell r="D75">
            <v>15</v>
          </cell>
        </row>
        <row r="76">
          <cell r="A76" t="str">
            <v>05.050.001-0</v>
          </cell>
          <cell r="B76" t="str">
            <v>PLACA DE INAUGURACAO EM DURALUMINIO C/ INSCRICAO EM PLOTTER,DE 40X60CM. FORN.E COLOC.</v>
          </cell>
          <cell r="C76" t="str">
            <v>UN</v>
          </cell>
          <cell r="D76">
            <v>207.67</v>
          </cell>
        </row>
        <row r="77">
          <cell r="A77" t="str">
            <v>05.054.001-0</v>
          </cell>
          <cell r="B77" t="str">
            <v>PLACA DE ACRILICO P/IDENTIFICACAO DE SALAS, MED. 8 X 25CM, POLIDA NAS BORDAS</v>
          </cell>
          <cell r="C77" t="str">
            <v>UN</v>
          </cell>
          <cell r="D77">
            <v>27.22</v>
          </cell>
        </row>
        <row r="78">
          <cell r="A78" t="str">
            <v>05.054.015-0</v>
          </cell>
          <cell r="B78" t="str">
            <v>PLACA DE ACRILICO, DESENHADA, INDICANDO SANIT. MASCULINO OUFEMININO, DE 39 X 19CM</v>
          </cell>
          <cell r="C78" t="str">
            <v>UN</v>
          </cell>
          <cell r="D78">
            <v>71.81</v>
          </cell>
        </row>
        <row r="79">
          <cell r="A79" t="str">
            <v>05.055.010-0</v>
          </cell>
          <cell r="B79" t="str">
            <v>LETRA DE ACO INOX Nº22, C/ 20CM DE ALT.</v>
          </cell>
          <cell r="C79" t="str">
            <v>UN</v>
          </cell>
          <cell r="D79">
            <v>53.29</v>
          </cell>
        </row>
        <row r="80">
          <cell r="A80" t="str">
            <v>05.058.014-6</v>
          </cell>
          <cell r="B80" t="str">
            <v>CORDA DE NYLON DIÂMETRO DE 10MM. FORNECIMENTO E COLOCAÇÃO.</v>
          </cell>
          <cell r="C80" t="str">
            <v>UN</v>
          </cell>
          <cell r="D80">
            <v>8.07</v>
          </cell>
        </row>
        <row r="81">
          <cell r="A81" t="str">
            <v>05.060.010-0</v>
          </cell>
          <cell r="B81" t="str">
            <v>FOTOGRAFIA COLORIDA, FORN. DE FILME E REVELACAO DE UM CONJ.DE 24 FOTOS DE 9 X 12CM</v>
          </cell>
          <cell r="C81" t="str">
            <v>UN</v>
          </cell>
          <cell r="D81">
            <v>16.829999999999998</v>
          </cell>
        </row>
        <row r="82">
          <cell r="A82" t="str">
            <v>05.098.002-0</v>
          </cell>
          <cell r="B82" t="str">
            <v>ESCORAMENTO DE VALA/CAVA ATE 4,00M, C/PRANCHOES DE MAD. 3 X9", REUTILIZADOS 4 VEZES</v>
          </cell>
          <cell r="C82" t="str">
            <v>M2</v>
          </cell>
          <cell r="D82">
            <v>75.66</v>
          </cell>
        </row>
        <row r="83">
          <cell r="A83" t="str">
            <v>05.115.006-6</v>
          </cell>
          <cell r="B83" t="str">
            <v>FITA ANTICORROSIVA 75MM X 30M. FORNECIMENTO</v>
          </cell>
          <cell r="C83" t="str">
            <v>M</v>
          </cell>
          <cell r="D83">
            <v>1.49</v>
          </cell>
        </row>
        <row r="84">
          <cell r="A84" t="str">
            <v>06.001.022-0</v>
          </cell>
          <cell r="B84" t="str">
            <v>ASSENTAMENTO DE TUBOS DE CONCR. SIMPLES, P/AGUAS PLUVIAIS, DIAM. DE 300MM</v>
          </cell>
          <cell r="C84" t="str">
            <v>M</v>
          </cell>
          <cell r="D84">
            <v>14.93</v>
          </cell>
        </row>
        <row r="85">
          <cell r="A85" t="str">
            <v>06.001.162-0</v>
          </cell>
          <cell r="B85" t="str">
            <v>LEVANTAMENTO, LIMP. E REASSENTAM. DE CURVA CERAM., DIAM. DE150MM</v>
          </cell>
          <cell r="C85" t="str">
            <v>UN</v>
          </cell>
          <cell r="D85">
            <v>9.73</v>
          </cell>
        </row>
        <row r="86">
          <cell r="A86" t="str">
            <v>06.001.242-0</v>
          </cell>
          <cell r="B86" t="str">
            <v>ASSENTAMENTO DE TUBUL. PVC C/JUNTA ELASTICA, P/ESGOTO, DIAM.NOMINAL DE 100MM</v>
          </cell>
          <cell r="C86" t="str">
            <v>M</v>
          </cell>
          <cell r="D86">
            <v>2.82</v>
          </cell>
        </row>
        <row r="87">
          <cell r="A87" t="str">
            <v>06.001.243-0</v>
          </cell>
          <cell r="B87" t="str">
            <v>ASSENTAMENTO DE TUBUL. PVC C/JUNTA ELASTICA, P/ESGOTO, DIAM.NOMINAL DE 140MM</v>
          </cell>
          <cell r="C87" t="str">
            <v>M</v>
          </cell>
          <cell r="D87">
            <v>3.87</v>
          </cell>
        </row>
        <row r="88">
          <cell r="A88" t="str">
            <v>06.001.244-0</v>
          </cell>
          <cell r="B88" t="str">
            <v>ASSENTAMENTO DE TUBUL. PVC C/JUNTA ELASTICA, P/ESGOTO, DIAM.NOMINAL DE 180MM</v>
          </cell>
          <cell r="C88" t="str">
            <v>M</v>
          </cell>
          <cell r="D88">
            <v>4.93</v>
          </cell>
        </row>
        <row r="89">
          <cell r="A89" t="str">
            <v>06.001.250-0</v>
          </cell>
          <cell r="B89" t="str">
            <v>ASSENTAMENTO DE TUBUL. PVC RIGIDO C/JUNTA ELASTICA, DIAM. DE50MM</v>
          </cell>
          <cell r="C89" t="str">
            <v>M</v>
          </cell>
          <cell r="D89">
            <v>0.97</v>
          </cell>
        </row>
        <row r="90">
          <cell r="A90" t="str">
            <v>06.001.251-0</v>
          </cell>
          <cell r="B90" t="str">
            <v>ASSENTAMENTO DE TUBUL. PVC RIGIDO C/JUNTA ELASTICA, DIAM. DE75MM</v>
          </cell>
          <cell r="C90" t="str">
            <v>M</v>
          </cell>
          <cell r="D90">
            <v>1.68</v>
          </cell>
        </row>
        <row r="91">
          <cell r="A91" t="str">
            <v>06.001.252-0</v>
          </cell>
          <cell r="B91" t="str">
            <v>ASSENTAMENTO DE TUBUL. PVC RIGIDO C/JUNTA ELASTICA, DIAM. DE100MM</v>
          </cell>
          <cell r="C91" t="str">
            <v>M</v>
          </cell>
          <cell r="D91">
            <v>2.27</v>
          </cell>
        </row>
        <row r="92">
          <cell r="A92" t="str">
            <v>06.001.254-0</v>
          </cell>
          <cell r="B92" t="str">
            <v>ASSENTAMENTO DE TUBUL. PVC RIGIDO C/JUNTA ELASTICA, DIAM. DE140MM</v>
          </cell>
          <cell r="C92" t="str">
            <v>M</v>
          </cell>
          <cell r="D92">
            <v>3.44</v>
          </cell>
        </row>
        <row r="93">
          <cell r="A93" t="str">
            <v>06.001.255-0</v>
          </cell>
          <cell r="B93" t="str">
            <v>ASSENTAMENTO DE TUBUL. PVC RIGIDO C/JUNTA ELASTICA, DIAM. DE180MM</v>
          </cell>
          <cell r="C93" t="str">
            <v>M</v>
          </cell>
          <cell r="D93">
            <v>4.84</v>
          </cell>
        </row>
        <row r="94">
          <cell r="A94" t="str">
            <v>06.003.011-0</v>
          </cell>
          <cell r="B94" t="str">
            <v>CALHA DE MEIO-TUBO CIRC. DE CONCR. VIBRADO, DIAM. INT. DE 400MM. FORN. E ASSENT.</v>
          </cell>
          <cell r="C94" t="str">
            <v>M</v>
          </cell>
          <cell r="D94">
            <v>27.48</v>
          </cell>
        </row>
        <row r="95">
          <cell r="A95" t="str">
            <v>06.003.053-0</v>
          </cell>
          <cell r="B95" t="str">
            <v>TUBO DE CONCR. SIMPLES, CLASSE C-1, P/AGUAS PLUVIAIS, DIAM.DE 300MM. FORN. E ASSENT.</v>
          </cell>
          <cell r="C95" t="str">
            <v>M</v>
          </cell>
          <cell r="D95">
            <v>31.37</v>
          </cell>
        </row>
        <row r="96">
          <cell r="A96" t="str">
            <v>06.011.162-0</v>
          </cell>
          <cell r="B96" t="str">
            <v>ASSENTAMENTO S/FORN. DE TUBO ATE 1,00M DE COMPR. OU CONEXAODE FºFº OU ACO, C/FLANGES, CLASSE PN-25, DIAM. DE 75MM</v>
          </cell>
          <cell r="C96" t="str">
            <v>UN</v>
          </cell>
          <cell r="D96">
            <v>50.82</v>
          </cell>
        </row>
        <row r="97">
          <cell r="A97" t="str">
            <v>06.014.054-0</v>
          </cell>
          <cell r="B97" t="str">
            <v>CAIXA DE PASSAGEM EM ALVEN. DE TIJ. MACICO, PAREDES DE 1 VEZ, DE 0,60 X 0,60 X 0,80M, S/TAMPA</v>
          </cell>
          <cell r="C97" t="str">
            <v>UN</v>
          </cell>
          <cell r="D97">
            <v>339.55</v>
          </cell>
        </row>
        <row r="98">
          <cell r="A98" t="str">
            <v>06.014.102-0</v>
          </cell>
          <cell r="B98" t="str">
            <v>CAIXA DE RALO EM ALVEN. DE TIJ. MACICO, DE 0,30 X 0,90 X 0,90M, P/AGUAS PLUVIAIS, C/BOCA DE LOBO DE FºFº</v>
          </cell>
          <cell r="C98" t="str">
            <v>UN</v>
          </cell>
          <cell r="D98">
            <v>995.68</v>
          </cell>
        </row>
        <row r="99">
          <cell r="A99" t="str">
            <v>06.014.105-0</v>
          </cell>
          <cell r="B99" t="str">
            <v>CAIXA DE RALO EM ALVEN. DE TIJ. MACICO, DE 0,30 X 0,90 X 0,90M, P/AGUAS PLUVIAIS, INCL.ESCAV.,REATERRO E REMOCAO DO MAT.</v>
          </cell>
          <cell r="C99" t="str">
            <v>UN</v>
          </cell>
          <cell r="D99">
            <v>628.87</v>
          </cell>
        </row>
        <row r="100">
          <cell r="A100" t="str">
            <v>06.015.018-6</v>
          </cell>
          <cell r="B100" t="str">
            <v>CANALETA P/ DRENAGEM SECAO 0,30X0,40M, BLOCOS CONCR. PRENSADO 10X20X40CM, ASSENTE C/ ARG. CIMENTO E AREIA, NO TRACO 1:8, FUNDO CONCR. ARM. INCL. ESCAVACAO E REATERRO, INCL. FORN. DOS MATERIAIS.</v>
          </cell>
          <cell r="C100" t="str">
            <v>M</v>
          </cell>
          <cell r="D100">
            <v>54.19</v>
          </cell>
        </row>
        <row r="101">
          <cell r="A101" t="str">
            <v>06.016.001-0</v>
          </cell>
          <cell r="B101" t="str">
            <v>TAMPAO COMPLETO DE FºFº, DIAM. DE 0,60M, C/ 175KG, P/CHAMINEDE CX. DE AREIA OU POCO DE VISITA</v>
          </cell>
          <cell r="C101" t="str">
            <v>UN</v>
          </cell>
          <cell r="D101">
            <v>246.06</v>
          </cell>
        </row>
        <row r="102">
          <cell r="A102" t="str">
            <v>06.016.002-0</v>
          </cell>
          <cell r="B102" t="str">
            <v>TAMPAO COMPLETO DE FºFº, TIPO MEDIO, C/ 125KG, P/POCO DE VISITA DE ESGOTO SANIT.</v>
          </cell>
          <cell r="C102" t="str">
            <v>UN</v>
          </cell>
          <cell r="D102">
            <v>236.82</v>
          </cell>
        </row>
        <row r="103">
          <cell r="A103" t="str">
            <v>06.016.009-0</v>
          </cell>
          <cell r="B103" t="str">
            <v>TAMPAO COMPLETO DE FºFº, P/CX. DE INSPECAO OU SEMELHANTE, C/25KG</v>
          </cell>
          <cell r="C103" t="str">
            <v>UN</v>
          </cell>
          <cell r="D103">
            <v>165.55</v>
          </cell>
        </row>
        <row r="104">
          <cell r="A104" t="str">
            <v>06.016.052-0</v>
          </cell>
          <cell r="B104" t="str">
            <v>GRELHA P/CANALETA DE FºFº, C/ 0,30M DE LARG.</v>
          </cell>
          <cell r="C104" t="str">
            <v>M</v>
          </cell>
          <cell r="D104">
            <v>105.93</v>
          </cell>
        </row>
        <row r="105">
          <cell r="A105" t="str">
            <v>06.016.053-0</v>
          </cell>
          <cell r="B105" t="str">
            <v>GRELHA P/CANALETA DE FºFº, C/ 0,40M DE LARG.</v>
          </cell>
          <cell r="C105" t="str">
            <v>M</v>
          </cell>
          <cell r="D105">
            <v>129.03</v>
          </cell>
        </row>
        <row r="106">
          <cell r="A106" t="str">
            <v>06.066.020-0</v>
          </cell>
          <cell r="B106" t="str">
            <v xml:space="preserve">INSTALAÇÃO INCÊNDIO (HIDRANTE), CX. ENTERRADA ALV. 40X30X50CM, INCL. PEÇAS COMPREEND. RG, TAMPÃO CEGO, JUNTA STORZ/FORN. TODOS MAT. </v>
          </cell>
          <cell r="C106" t="str">
            <v>UN</v>
          </cell>
          <cell r="D106">
            <v>529.77</v>
          </cell>
        </row>
        <row r="107">
          <cell r="A107" t="str">
            <v>06.069.010-0</v>
          </cell>
          <cell r="B107" t="str">
            <v>CONSTRUCAO DE LINHA SIMPLES DE DUTO ESPIRAL FLEXIVEL, SINGELO, P/PROT. DE CONDUTORES, DIAM. DE 50MM, C/FIO GUIA</v>
          </cell>
          <cell r="C107" t="str">
            <v>M</v>
          </cell>
          <cell r="D107">
            <v>5.27</v>
          </cell>
        </row>
        <row r="108">
          <cell r="A108" t="str">
            <v>06.069.020-0</v>
          </cell>
          <cell r="B108" t="str">
            <v>CONSTRUCAO DE LINHA SIMPLES DE DUTO ESPIRAL FLEXIVEL, SINGELO, P/PROT. DE CONDUTORES, DIAM. DE 75MM, C/FIO GUIA</v>
          </cell>
          <cell r="C108" t="str">
            <v>M</v>
          </cell>
          <cell r="D108">
            <v>6.96</v>
          </cell>
        </row>
        <row r="109">
          <cell r="A109" t="str">
            <v>06.271.012-0</v>
          </cell>
          <cell r="B109" t="str">
            <v>TUBO PVC-DEFOFO, P/ADUCAO E DISTRIB. DE AGUA, DIAM. NOMINAL200MM</v>
          </cell>
          <cell r="C109" t="str">
            <v>M</v>
          </cell>
          <cell r="D109">
            <v>62.67</v>
          </cell>
        </row>
        <row r="110">
          <cell r="A110" t="str">
            <v>06.272.002-0</v>
          </cell>
          <cell r="B110" t="str">
            <v>TUBO PVC P/ESGOTO SANIT., DIAM. NOMINAL 100MM</v>
          </cell>
          <cell r="C110" t="str">
            <v>M</v>
          </cell>
          <cell r="D110">
            <v>8.9499999999999993</v>
          </cell>
        </row>
        <row r="111">
          <cell r="A111" t="str">
            <v>06.272.003-0</v>
          </cell>
          <cell r="B111" t="str">
            <v>TUBO PVC P/ESGOTO SANIT., DIAM. NOMINAL 150MM</v>
          </cell>
          <cell r="C111" t="str">
            <v>M</v>
          </cell>
          <cell r="D111">
            <v>18.38</v>
          </cell>
        </row>
        <row r="112">
          <cell r="A112" t="str">
            <v>06.272.004-0</v>
          </cell>
          <cell r="B112" t="str">
            <v>TUBO PVC P/ESGOTO SANIT., DIAM. NOMINAL 200MM</v>
          </cell>
          <cell r="C112" t="str">
            <v>M</v>
          </cell>
          <cell r="D112">
            <v>29.7</v>
          </cell>
        </row>
        <row r="113">
          <cell r="A113" t="str">
            <v>06.400.001-0</v>
          </cell>
          <cell r="B113" t="str">
            <v>MONTAGEM DE CONJ. MOTOR-BOMBA ATE 5CV</v>
          </cell>
          <cell r="C113" t="str">
            <v>UN</v>
          </cell>
          <cell r="D113">
            <v>122.65</v>
          </cell>
        </row>
        <row r="114">
          <cell r="A114" t="str">
            <v>06.502.010-0</v>
          </cell>
          <cell r="B114" t="str">
            <v>SEIXO P/LEITO FILTRANTE, DE 1.1/2" A 3/4" (38,1 19,1MM)</v>
          </cell>
          <cell r="C114" t="str">
            <v>M3</v>
          </cell>
          <cell r="D114">
            <v>512</v>
          </cell>
        </row>
        <row r="115">
          <cell r="A115" t="str">
            <v>07.002.035-1</v>
          </cell>
          <cell r="B115" t="str">
            <v>ARGAMASSA DE CIM. E AREIA NO TRACO 1:5</v>
          </cell>
          <cell r="C115" t="str">
            <v>M3</v>
          </cell>
          <cell r="D115">
            <v>148.69999999999999</v>
          </cell>
        </row>
        <row r="116">
          <cell r="A116" t="str">
            <v>08.001.003-0</v>
          </cell>
          <cell r="B116" t="str">
            <v>BASE DE BRITA CORRIDA</v>
          </cell>
          <cell r="C116" t="str">
            <v>M3</v>
          </cell>
          <cell r="D116">
            <v>41.16</v>
          </cell>
        </row>
        <row r="117">
          <cell r="A117" t="str">
            <v>08.020.008-0</v>
          </cell>
          <cell r="B117" t="str">
            <v>PAVIMENTACAO EM LAJOTAS DE CONCR.,INTER-TRAVADO,C/ 6CM DE ESP.,ASSENTES SOBRE COLCHAO DE PO-DE-PEDRA,AREIA OU MAT.EQUIV.</v>
          </cell>
          <cell r="C117" t="str">
            <v>M2</v>
          </cell>
          <cell r="D117">
            <v>42.77</v>
          </cell>
        </row>
        <row r="118">
          <cell r="A118" t="str">
            <v>08.020.012-0</v>
          </cell>
          <cell r="B118" t="str">
            <v>PAVIMENTACAO EM LAJOTAS DE CONCR.,INTER-TRAVADO,C/10CM DE ESP.,ASSENTES SOBRE COLCHAO DE PO-DE-PEDRA,AREIA OU MAT.EQUIV.</v>
          </cell>
          <cell r="C118" t="str">
            <v>M2</v>
          </cell>
          <cell r="D118">
            <v>58.77</v>
          </cell>
        </row>
        <row r="119">
          <cell r="A119" t="str">
            <v>08.021.001-0</v>
          </cell>
          <cell r="B119" t="str">
            <v>REGULARIZACAO DE SUB-LEITO</v>
          </cell>
          <cell r="C119" t="str">
            <v>M2</v>
          </cell>
          <cell r="D119">
            <v>0.57999999999999996</v>
          </cell>
        </row>
        <row r="120">
          <cell r="A120" t="str">
            <v>08.026.001-0</v>
          </cell>
          <cell r="B120" t="str">
            <v>IMPRIMACAO DE BASE DE PAVIMENT.</v>
          </cell>
          <cell r="C120" t="str">
            <v>M2</v>
          </cell>
          <cell r="D120">
            <v>3</v>
          </cell>
        </row>
        <row r="121">
          <cell r="A121" t="str">
            <v>08.040.030-0</v>
          </cell>
          <cell r="B121" t="str">
            <v>MEIO-FIO TIPO TENTO DE CONCR. USINADO, 15MPA, MOLD. "IN LOCO", C/ 0,17M DE BASE E 0,15M DE ALT.</v>
          </cell>
          <cell r="C121" t="str">
            <v>M</v>
          </cell>
          <cell r="D121">
            <v>4.54</v>
          </cell>
        </row>
        <row r="122">
          <cell r="A122" t="str">
            <v>09.001.001-1</v>
          </cell>
          <cell r="B122" t="str">
            <v>PLANTIO DE GRAMA EM PLACAS, INCL. COMPRA E ARRANC. NO LOCALDE ORIGEM, CARGA, TRANSP., DESC. E PREPARO DO TERRENO</v>
          </cell>
          <cell r="C122" t="str">
            <v>M2</v>
          </cell>
          <cell r="D122">
            <v>6.02</v>
          </cell>
        </row>
        <row r="123">
          <cell r="A123" t="str">
            <v>09.001.070-0</v>
          </cell>
          <cell r="B123" t="str">
            <v>PLANTIO DE PLANTAS DE COBERTURA DE SOLO, TIPO MARGARIDAO, ZEBRINA, DICONDRA, TRAPOERABA, ETC</v>
          </cell>
          <cell r="C123" t="str">
            <v>M2</v>
          </cell>
          <cell r="D123">
            <v>1.85</v>
          </cell>
        </row>
        <row r="124">
          <cell r="A124" t="str">
            <v>09.002.001-0</v>
          </cell>
          <cell r="B124" t="str">
            <v>PLANTIO DE ARVORE ISOLADA, ATE 2,00M DE ALT., DE QUALQUER ESPECIE, EM LOGRADOURO PUBL.</v>
          </cell>
          <cell r="C124" t="str">
            <v>UN</v>
          </cell>
          <cell r="D124">
            <v>17.940000000000001</v>
          </cell>
        </row>
        <row r="125">
          <cell r="A125" t="str">
            <v>09.002.002-0</v>
          </cell>
          <cell r="B125" t="str">
            <v>PLANTIO DE ARBUSTO DE O,50 A 0,70M DE ALT., FORMANDO JARDIMC/ 12UN P/M2</v>
          </cell>
          <cell r="C125" t="str">
            <v>M2</v>
          </cell>
          <cell r="D125">
            <v>2.2200000000000002</v>
          </cell>
        </row>
        <row r="126">
          <cell r="A126" t="str">
            <v>09.003.006-0</v>
          </cell>
          <cell r="B126" t="str">
            <v>ARVORE EM TORNO DE 2,00M DE ALT., TIPO AMENDOEIRA OU CASTANHEIRA, CONSID. APENAS O FORN.</v>
          </cell>
          <cell r="C126" t="str">
            <v>UN</v>
          </cell>
          <cell r="D126">
            <v>11.25</v>
          </cell>
        </row>
        <row r="127">
          <cell r="A127" t="str">
            <v>09.003.007-0</v>
          </cell>
          <cell r="B127" t="str">
            <v>CERCA VIVA C/ 0,50 A 0,70M DE ALT., ESPACADAS A CADA 30 CM,FORN. E PLANTIO</v>
          </cell>
          <cell r="C127" t="str">
            <v>M</v>
          </cell>
          <cell r="D127">
            <v>4.6100000000000003</v>
          </cell>
        </row>
        <row r="128">
          <cell r="A128" t="str">
            <v>09.003.008-0</v>
          </cell>
          <cell r="B128" t="str">
            <v>ARBUSTO P/JARDINS, C/ 0,50 A 0,70M DE ALT., CONSID. APENAS OFORN.</v>
          </cell>
          <cell r="C128" t="str">
            <v>UN</v>
          </cell>
          <cell r="D128">
            <v>3</v>
          </cell>
        </row>
        <row r="129">
          <cell r="A129" t="str">
            <v>09.004.002-0</v>
          </cell>
          <cell r="B129" t="str">
            <v>PROTETOR DE FERRO, PINTADO A OLEO, P/ARVORE</v>
          </cell>
          <cell r="C129" t="str">
            <v>UN</v>
          </cell>
          <cell r="D129">
            <v>104.87</v>
          </cell>
        </row>
        <row r="130">
          <cell r="A130" t="str">
            <v>09.004.010-0</v>
          </cell>
          <cell r="B130" t="str">
            <v>CERCA PROTETORA P/JARDIM, EM TELA DE CHAPA EXPANDIDA, PINTADA A "PRIMER", PRESA AO SOLO C/HASTES DE FERRO</v>
          </cell>
          <cell r="C130" t="str">
            <v>M</v>
          </cell>
          <cell r="D130">
            <v>17.190000000000001</v>
          </cell>
        </row>
        <row r="131">
          <cell r="A131" t="str">
            <v>09.006.001-0</v>
          </cell>
          <cell r="B131" t="str">
            <v>ATERRO C/TERRA PRETA VEGETAL, P/EXEC. DE GRAMADOS</v>
          </cell>
          <cell r="C131" t="str">
            <v>M3</v>
          </cell>
          <cell r="D131">
            <v>85.46</v>
          </cell>
        </row>
        <row r="132">
          <cell r="A132" t="str">
            <v>09.012.002-0</v>
          </cell>
          <cell r="B132" t="str">
            <v>BANCO DE CONCR. APARENTE, C/ 0,45M DE LARG. E 0,10M DE ESP.,SOBRE 2 APOIOS DO MESMO MAT., C/SECAO DE 10 X 30CM</v>
          </cell>
          <cell r="C132" t="str">
            <v>M</v>
          </cell>
          <cell r="D132">
            <v>85.08</v>
          </cell>
        </row>
        <row r="133">
          <cell r="A133" t="str">
            <v>09.015.006-0</v>
          </cell>
          <cell r="B133" t="str">
            <v>ALAMBRADO P/CAMPO DE ESPORTE, EM POSTES TUBO FºGALV., C/TELAARAME Nº12, FIX. EM PRISMAS DE CONCR.</v>
          </cell>
          <cell r="C133" t="str">
            <v>M2</v>
          </cell>
          <cell r="D133">
            <v>98.83</v>
          </cell>
        </row>
        <row r="134">
          <cell r="A134" t="str">
            <v>10.004.140-0</v>
          </cell>
          <cell r="B134" t="str">
            <v>ESTACAS PRE-FABRICADAS DE CONCR. P/CARGA DE TRAB. DE COMPR.AXIAL DE ATE 450KN (45TF)</v>
          </cell>
          <cell r="C134" t="str">
            <v>M</v>
          </cell>
          <cell r="D134">
            <v>41.1</v>
          </cell>
        </row>
        <row r="135">
          <cell r="A135" t="str">
            <v>10.004.210-0</v>
          </cell>
          <cell r="B135" t="str">
            <v>CRAVACAO DE ESTACAS PRE-FABRICADAS DE CONCR. P/CARGA DE TRAB. DE COMPR. AXIAL DE ATE 450KN (45TF)</v>
          </cell>
          <cell r="C135" t="str">
            <v>M</v>
          </cell>
          <cell r="D135">
            <v>12.9</v>
          </cell>
        </row>
        <row r="136">
          <cell r="A136" t="str">
            <v>10.004.270-0</v>
          </cell>
          <cell r="B136" t="str">
            <v>EMENDA MET. EM ESTACAS PRE-FABRICADAS P/CARGA DE TRAB. DE COMPR. AXIAL DE ATE 450KN (45TF)</v>
          </cell>
          <cell r="C136" t="str">
            <v>UN</v>
          </cell>
          <cell r="D136">
            <v>19.7</v>
          </cell>
        </row>
        <row r="137">
          <cell r="A137" t="str">
            <v>10.012.001-0</v>
          </cell>
          <cell r="B137" t="str">
            <v>ARRASAMENTO DE ESTACA DE CONCR. P/CARGA DE TRAB. DE COMPR. AXIAL ATE 600KN</v>
          </cell>
          <cell r="C137" t="str">
            <v>UN</v>
          </cell>
          <cell r="D137">
            <v>62.71</v>
          </cell>
        </row>
        <row r="138">
          <cell r="A138" t="str">
            <v>11.001.020-1</v>
          </cell>
          <cell r="B138" t="str">
            <v>CONCRETO P/CAMADA PREPARATORIA, C/ 180KG DE CIM. P/M3 DE CONCR., COMPREEND. APENAS O FORN. DOS MAT., INCL. 5% DE PERDAS</v>
          </cell>
          <cell r="C138" t="str">
            <v>M3</v>
          </cell>
          <cell r="D138">
            <v>103.69</v>
          </cell>
        </row>
        <row r="139">
          <cell r="A139" t="str">
            <v>11.002.010-0</v>
          </cell>
          <cell r="B139" t="str">
            <v>PREPARO MANUAL DE CONCR., INCL. TRANSP. HORIZ., C/CARRINHO DE MAO ATE 20,00M</v>
          </cell>
          <cell r="C139" t="str">
            <v>M3</v>
          </cell>
          <cell r="D139">
            <v>49.05</v>
          </cell>
        </row>
        <row r="140">
          <cell r="A140" t="str">
            <v>11.002.012-1</v>
          </cell>
          <cell r="B140" t="str">
            <v>PREPARO DE CONCR., EM 1 BETONEIRA DE 600 L, PRODUCAO APROX.DE 3,50M3/H, EXCL. FORN. DOS MAT.</v>
          </cell>
          <cell r="C140" t="str">
            <v>M3</v>
          </cell>
          <cell r="D140">
            <v>23.45</v>
          </cell>
        </row>
        <row r="141">
          <cell r="A141" t="str">
            <v>11.002.027-1</v>
          </cell>
          <cell r="B141" t="str">
            <v>LANCAMENTO DE CONCR. EM PECAS S/ARMADURA, INCL. TRANSP. HORIZ. E VERT., PRODUCAO APROX. DE 7,00M3/H</v>
          </cell>
          <cell r="C141" t="str">
            <v>M3</v>
          </cell>
          <cell r="D141">
            <v>31.03</v>
          </cell>
        </row>
        <row r="142">
          <cell r="A142" t="str">
            <v>11.002.028-1</v>
          </cell>
          <cell r="B142" t="str">
            <v>LANCAMENTO DE CONCR. EM PECAS S/ARMADURA, INCL. TRANSP. HORIZ. E VERT., PRODUCAO APROX. DE 3,50M3/H</v>
          </cell>
          <cell r="C142" t="str">
            <v>M3</v>
          </cell>
          <cell r="D142">
            <v>35.18</v>
          </cell>
        </row>
        <row r="143">
          <cell r="A143" t="str">
            <v>11.002.035-1</v>
          </cell>
          <cell r="B143" t="str">
            <v>LANCAMENTO DE CONCR. EM PECAS S/ARMADURA, INCL. SOMENTE TRANSP. HORIZ., PRODUCAO APROX. DE 2,00M3/H</v>
          </cell>
          <cell r="C143" t="str">
            <v>M3</v>
          </cell>
          <cell r="D143">
            <v>27.31</v>
          </cell>
        </row>
        <row r="144">
          <cell r="A144" t="str">
            <v>11.003.001-1</v>
          </cell>
          <cell r="B144" t="str">
            <v>CONCRETO SIMPLES, P/UMA RESISTENCIA A COMPRES. DE 10MPA, INCL. MAT. E TRANSP. NA HORIZ. E NA VERT.</v>
          </cell>
          <cell r="C144" t="str">
            <v>M3</v>
          </cell>
          <cell r="D144">
            <v>193.75</v>
          </cell>
        </row>
        <row r="145">
          <cell r="A145" t="str">
            <v>11.003.002-0</v>
          </cell>
          <cell r="B145" t="str">
            <v>CONCRETO P/PECAS ARMADAS, P/UMA RESISTENCIA A COMPRES. DE 15MPA, INCL. MAT., CONFECCAO E TRANSP. HORIZ. E VERT.</v>
          </cell>
          <cell r="C145" t="str">
            <v>M3</v>
          </cell>
          <cell r="D145">
            <v>209.83</v>
          </cell>
        </row>
        <row r="146">
          <cell r="A146" t="str">
            <v>11.003.003-1</v>
          </cell>
          <cell r="B146" t="str">
            <v>CONCRETO P/PECAS ARMADAS, P/UMA RESISTENCIA A COMPRES. DE 20MPA, INCL. MAT., CONFECCAO E TRANSP. HORIZ. E VERT.</v>
          </cell>
          <cell r="C146" t="str">
            <v>M3</v>
          </cell>
          <cell r="D146">
            <v>222.8</v>
          </cell>
        </row>
        <row r="147">
          <cell r="A147" t="str">
            <v>11.003.005-1</v>
          </cell>
          <cell r="B147" t="str">
            <v>CONCRETO P/PECAS ARMADAS, P/UMA RESISTENCIA A COMPRES. DE 25MPA, INCL. MAT., CONFECCAO E TRANSP. HORIZ. E VERT.</v>
          </cell>
          <cell r="C147" t="str">
            <v>M3</v>
          </cell>
          <cell r="D147">
            <v>228.88</v>
          </cell>
        </row>
        <row r="148">
          <cell r="A148" t="str">
            <v>11.003.014-1</v>
          </cell>
          <cell r="B148" t="str">
            <v>CONCRETO CICLOPICO C/CONCR. P/UMA RESISTENCIA A COMPRES.DE 10MPA,TENDO 30% DO VOLUME OCUPADO P/PEDRA-DE-MAO,INCL.TRANSP.</v>
          </cell>
          <cell r="C148" t="str">
            <v>M3</v>
          </cell>
          <cell r="D148">
            <v>158.63999999999999</v>
          </cell>
        </row>
        <row r="149">
          <cell r="A149" t="str">
            <v>11.004.020-1</v>
          </cell>
          <cell r="B149" t="str">
            <v>FORMA DE MAD. P/MOLDAGEM DE PECAS DE CONCR. ARMADO C/PARAMENTOS PLANOS, SERVINDO A MAD. 3 VEZES,EM TABUAS DE PINHO DE 3ª</v>
          </cell>
          <cell r="C149" t="str">
            <v>M2</v>
          </cell>
          <cell r="D149">
            <v>21.01</v>
          </cell>
        </row>
        <row r="150">
          <cell r="A150" t="str">
            <v>11.004.021-1</v>
          </cell>
          <cell r="B150" t="str">
            <v>FORMA DE MAD. P/MOLDAGEM DE PECAS DE CONCR. ARMADO C/PARAMENTOS PLANOS, SERVINDO A MAD. 2 VEZES,EM TABUAS DE PINHO DE 3ª</v>
          </cell>
          <cell r="C150" t="str">
            <v>M2</v>
          </cell>
          <cell r="D150">
            <v>23.53</v>
          </cell>
        </row>
        <row r="151">
          <cell r="A151" t="str">
            <v>11.004.030-1</v>
          </cell>
          <cell r="B151" t="str">
            <v>ESCORAMENTO DE PONTILHOES, PONTES E VIADUTOS DE CONCR. ARMADO C/MAD. DE LEI SERRADA, PINHO DE 3ª, C/ 30% DE APROVEIT.</v>
          </cell>
          <cell r="C151" t="str">
            <v>M3</v>
          </cell>
          <cell r="D151">
            <v>25.2</v>
          </cell>
        </row>
        <row r="152">
          <cell r="A152" t="str">
            <v>11.004.035-1</v>
          </cell>
          <cell r="B152" t="str">
            <v>ESCORAMENTO DE FORMA ATE 3,30M DE PE DIREITO, C/PINHO DE 3ª,TABUAS EMPREGADAS 3 VEZES, PRUMOS 4 VEZES</v>
          </cell>
          <cell r="C152" t="str">
            <v>M3</v>
          </cell>
          <cell r="D152">
            <v>3.9</v>
          </cell>
        </row>
        <row r="153">
          <cell r="A153" t="str">
            <v>11.004.065-0</v>
          </cell>
          <cell r="B153" t="str">
            <v>ESCORAMENTO DE FORMAS DE PARAMENTOS VERTICAIS(MURO DE ARRIMOOU SEMEHANTE)ATE 1,5M, C/30% DE APROVEIT., INCL. RETIRADA</v>
          </cell>
          <cell r="C153" t="str">
            <v>M2</v>
          </cell>
          <cell r="D153">
            <v>12.57</v>
          </cell>
        </row>
        <row r="154">
          <cell r="A154" t="str">
            <v>11.004.066-0</v>
          </cell>
          <cell r="B154" t="str">
            <v>ESCORAMENTO DE FORMA DE CX. DE CONCR. EM GERAL, CINTA, BL. DE FUNDACAO E/OU PARAMENTOS ATE 1,50M, C/APROVEIT. DE 2 VEZES</v>
          </cell>
          <cell r="C154" t="str">
            <v>M2</v>
          </cell>
          <cell r="D154">
            <v>11.02</v>
          </cell>
        </row>
        <row r="155">
          <cell r="A155" t="str">
            <v>11.004.069-1</v>
          </cell>
          <cell r="B155" t="str">
            <v>ESCORAMENTO DE FORMA DE PARAMENTO VERT., P/ALT. DE 1,50 A 5,00M, C/ 30% DE APROVEIT. DA MAD.</v>
          </cell>
          <cell r="C155" t="str">
            <v>M2</v>
          </cell>
          <cell r="D155">
            <v>16.149999999999999</v>
          </cell>
        </row>
        <row r="156">
          <cell r="A156" t="str">
            <v>11.004.070-1</v>
          </cell>
          <cell r="B156" t="str">
            <v>ESCORAMENTO DE FORMA DE PARAMENTO VERT., P/ALT. DE 1,50 A 5,00M, C/APROVEIT. DA MAD. 2 VEZES</v>
          </cell>
          <cell r="C156" t="str">
            <v>M2</v>
          </cell>
          <cell r="D156">
            <v>14.51</v>
          </cell>
        </row>
        <row r="157">
          <cell r="A157" t="str">
            <v>11.005.010-0</v>
          </cell>
          <cell r="B157" t="str">
            <v>FORMA DE CHAPAS DE MAD. COMP., DE 14MM RESINADAS P/LAJES, SERVINDO 5 VEZES E MAD. DE PINHO AUXILIAR 5 VEZES</v>
          </cell>
          <cell r="C157" t="str">
            <v>M2</v>
          </cell>
          <cell r="D157">
            <v>22.09</v>
          </cell>
        </row>
        <row r="158">
          <cell r="A158" t="str">
            <v>11.005.012-0</v>
          </cell>
          <cell r="B158" t="str">
            <v>FORMA DE CHAPAS DE MAD. COMP., DE 14MM RESINADAS P/LAJES, SERVINDO 2 VEZES E MAD. DE PINHO AUXILIAR 2 VEZES</v>
          </cell>
          <cell r="C158" t="str">
            <v>M2</v>
          </cell>
          <cell r="D158">
            <v>27.49</v>
          </cell>
        </row>
        <row r="159">
          <cell r="A159" t="str">
            <v>11.005.050-0</v>
          </cell>
          <cell r="B159" t="str">
            <v>FORMA DE CHAPAS DE MAD. COMP., DE 20MM RESINADAS E MAD. DE PINHO AUXILIAR, USO 1 VEZ, P/ESTRUT. DE PONTES E VIADUTOS</v>
          </cell>
          <cell r="C159" t="str">
            <v>M2</v>
          </cell>
          <cell r="D159">
            <v>98.46</v>
          </cell>
        </row>
        <row r="160">
          <cell r="A160" t="str">
            <v>11.009.013-0</v>
          </cell>
          <cell r="B160" t="str">
            <v>BARRA DE ACO CA-50, C/SALIENCIA, DIAM. DE 6,3MM, DESTINADAA ARMADURA DE CONCR. ARMADO</v>
          </cell>
          <cell r="C160" t="str">
            <v>KG</v>
          </cell>
          <cell r="D160">
            <v>3.7</v>
          </cell>
        </row>
        <row r="161">
          <cell r="A161" t="str">
            <v>11.009.014-1</v>
          </cell>
          <cell r="B161" t="str">
            <v>BARRA DE ACO CA-50, C/SALIENCIA, DIAM. DE 8 A 12,5MM, DESTINADA A ARMADURA DE CONCR. ARMADO</v>
          </cell>
          <cell r="C161" t="str">
            <v>KG</v>
          </cell>
          <cell r="D161">
            <v>3.19</v>
          </cell>
        </row>
        <row r="162">
          <cell r="A162" t="str">
            <v>11.009.015-1</v>
          </cell>
          <cell r="B162" t="str">
            <v>BARRA DE ACO CA-50B, C/SALIENCIA, DIAM. ACIMA DE 12,5MM, DESTINADA A ARMADURA DE CONCR. ARMADO</v>
          </cell>
          <cell r="C162" t="str">
            <v>KG</v>
          </cell>
          <cell r="D162">
            <v>2.94</v>
          </cell>
        </row>
        <row r="163">
          <cell r="A163" t="str">
            <v>11.011.029-0</v>
          </cell>
          <cell r="B163" t="str">
            <v>CORTE, DOBRAGEM, MONT. E COLOC. DE FERRAG. NA FORMA, ACO CA-50, EM BARRA REDONDA C/DIAM. DE 6,3MM</v>
          </cell>
          <cell r="C163" t="str">
            <v>KG</v>
          </cell>
          <cell r="D163">
            <v>1.75</v>
          </cell>
        </row>
        <row r="164">
          <cell r="A164" t="str">
            <v>11.011.030-1</v>
          </cell>
          <cell r="B164" t="str">
            <v>CORTE, DOBRAGEM, MONT. E COLOC. DE FERRAG. NA FORMA, ACO CA-50B OU CA-50A, EM BARRA REDONDA C/DIAM. DE 8 A 12,5MM</v>
          </cell>
          <cell r="C164" t="str">
            <v>KG</v>
          </cell>
          <cell r="D164">
            <v>1.53</v>
          </cell>
        </row>
        <row r="165">
          <cell r="A165" t="str">
            <v>11.011.031-1</v>
          </cell>
          <cell r="B165" t="str">
            <v>CORTE, DOBRAGEM, MONT. E COLOC. DE FERRAG. NA FORMA, ACO CA-50B OU CA-50A, EM BARRA REDONDA C/DIAM. ACIMA DE 12,5MM</v>
          </cell>
          <cell r="C165" t="str">
            <v>KG</v>
          </cell>
          <cell r="D165">
            <v>1.31</v>
          </cell>
        </row>
        <row r="166">
          <cell r="A166" t="str">
            <v>11.013.003-1</v>
          </cell>
          <cell r="B166" t="str">
            <v>VERGA DE CONCR. ARMADO P/ALVEN., C/APROVEIT. DA MAD. 10 VEZES</v>
          </cell>
          <cell r="C166" t="str">
            <v>M3</v>
          </cell>
          <cell r="D166">
            <v>795.42</v>
          </cell>
        </row>
        <row r="167">
          <cell r="A167" t="str">
            <v>11.013.005-0</v>
          </cell>
          <cell r="B167" t="str">
            <v>PEITORIL DE CONCR. ARMADO, SECAO EM "T", 70 X 20CM, ESP. DE12CM, CONCR. FCK = 15MPA, FORMA DE CHAPAS COMP.</v>
          </cell>
          <cell r="C167" t="str">
            <v>M</v>
          </cell>
          <cell r="D167">
            <v>122.29</v>
          </cell>
        </row>
        <row r="168">
          <cell r="A168" t="str">
            <v>11.013.006-0</v>
          </cell>
          <cell r="B168" t="str">
            <v>CHAPIM DE CONCR. APARENTE, C/ACAB. DESEMPENADO, USANDO FORMADE CHAPA COMP., MED. 14 X 10CM</v>
          </cell>
          <cell r="C168" t="str">
            <v>M</v>
          </cell>
          <cell r="D168">
            <v>11.82</v>
          </cell>
        </row>
        <row r="169">
          <cell r="A169" t="str">
            <v>11.013.016-6</v>
          </cell>
          <cell r="B169" t="str">
            <v>RUFO EM CONCRETO ARMADO C/ 45CM DE LARG. E 6CM ESP. ENGASTADO E ASSENT. C/ ARG. DE CIM. E AREIA 1:3 INCL. ESCORAMENTO. FORN. E COLOC.</v>
          </cell>
          <cell r="C169" t="str">
            <v>M</v>
          </cell>
          <cell r="D169">
            <v>38.950000000000003</v>
          </cell>
        </row>
        <row r="170">
          <cell r="A170" t="str">
            <v>11.016.006-0</v>
          </cell>
          <cell r="B170" t="str">
            <v>IDEM ITEM 11.016.003,VAOS DE 25 A 30M.</v>
          </cell>
          <cell r="C170" t="str">
            <v>M2</v>
          </cell>
          <cell r="D170">
            <v>99.81</v>
          </cell>
        </row>
        <row r="171">
          <cell r="A171" t="str">
            <v>11.018.050-0</v>
          </cell>
          <cell r="B171" t="str">
            <v>JUNTA DE DILATACAO DE PISOS, LAJES, PILARES, FISSURAS, ALVEN., RESERVATORIOS, P/MOV. DE -10 A +30MM</v>
          </cell>
          <cell r="C171" t="str">
            <v>M</v>
          </cell>
          <cell r="D171">
            <v>90</v>
          </cell>
        </row>
        <row r="172">
          <cell r="A172" t="str">
            <v>11.023.008-0</v>
          </cell>
          <cell r="B172" t="str">
            <v>TELA DE ARAME GALV. BWG, FIO 14, MALHA 40MM, S/REVESTIM. DEPVC</v>
          </cell>
          <cell r="C172" t="str">
            <v>M2</v>
          </cell>
          <cell r="D172">
            <v>11.41</v>
          </cell>
        </row>
        <row r="173">
          <cell r="A173" t="str">
            <v>11.025.009-0</v>
          </cell>
          <cell r="B173" t="str">
            <v>CONCRETO BOMBEADO FCK = 25MPA</v>
          </cell>
          <cell r="C173" t="str">
            <v>M3</v>
          </cell>
          <cell r="D173">
            <v>265.51</v>
          </cell>
        </row>
        <row r="174">
          <cell r="A174" t="str">
            <v>11.048.020-0</v>
          </cell>
          <cell r="B174" t="str">
            <v>CONCRETO IMPORTADO DE USINA, P/UMA RESISTENCIA A COMPRES. DE20MPA</v>
          </cell>
          <cell r="C174" t="str">
            <v>M3</v>
          </cell>
          <cell r="D174">
            <v>209.46</v>
          </cell>
        </row>
        <row r="175">
          <cell r="A175" t="str">
            <v>12.002.085-0</v>
          </cell>
          <cell r="B175" t="str">
            <v>ALVENARIA DE APERTO EM TIJ. MACICOS (7 X 10 X 20)CM INCLINADOS, EM PAREDES DE 10CM</v>
          </cell>
          <cell r="C175" t="str">
            <v>M</v>
          </cell>
          <cell r="D175">
            <v>11.57</v>
          </cell>
        </row>
        <row r="176">
          <cell r="A176" t="str">
            <v>12.003.060-0</v>
          </cell>
          <cell r="B176" t="str">
            <v>ALVENARIA DE TIJ. CERAM. FURADOS (10 X 20 X 20)CM, EM PAREDES DE 20CM, C/VAOS OU ARESTAS, ATE 3,00M DE ALT.</v>
          </cell>
          <cell r="C176" t="str">
            <v>M2</v>
          </cell>
          <cell r="D176">
            <v>48.23</v>
          </cell>
        </row>
        <row r="177">
          <cell r="A177" t="str">
            <v>12.003.075-1</v>
          </cell>
          <cell r="B177" t="str">
            <v>ALVENARIA DE TIJ. CERAM. FURADOS (10 X 20 X 20)CM, EM PAREDES DE 10CM, DE SUPERF. CORRIDA, ATE 3,00M DE ALT.</v>
          </cell>
          <cell r="C177" t="str">
            <v>M2</v>
          </cell>
          <cell r="D177">
            <v>21.6</v>
          </cell>
        </row>
        <row r="178">
          <cell r="A178" t="str">
            <v>12.003.080-0</v>
          </cell>
          <cell r="B178" t="str">
            <v>ALVENARIA DE TIJ. CERAM. FURADOS (10 X 20 X 20)CM, EM PAREDES DE 10CM, C/VAOS OU ARESTAS, ATE 3,00M DE ALT.</v>
          </cell>
          <cell r="C178" t="str">
            <v>M2</v>
          </cell>
          <cell r="D178">
            <v>24.15</v>
          </cell>
        </row>
        <row r="179">
          <cell r="A179" t="str">
            <v>12.003.085-0</v>
          </cell>
          <cell r="B179" t="str">
            <v>ALVENARIA DE TIJ. CERAM. FURADOS (10 X 20 X 20)CM, EM PAREDES DE 10CM, DE SUPERF. CORRIDA, DE 3,00 A 4,50M DE ALT.</v>
          </cell>
          <cell r="C179" t="str">
            <v>M2</v>
          </cell>
          <cell r="D179">
            <v>31.24</v>
          </cell>
        </row>
        <row r="180">
          <cell r="A180" t="str">
            <v>12.003.090-0</v>
          </cell>
          <cell r="B180" t="str">
            <v>ALVENARIA DE TIJ. CERAM. FURADOS (10 X 20 X 20)CM, EM PAREDES DE 10CM, C/VAOS OU ARESTAS, DE 3,00 A 4,50M DE ALT.</v>
          </cell>
          <cell r="C180" t="str">
            <v>M2</v>
          </cell>
          <cell r="D180">
            <v>36.340000000000003</v>
          </cell>
        </row>
        <row r="181">
          <cell r="A181" t="str">
            <v>12.005.010-0</v>
          </cell>
          <cell r="B181" t="str">
            <v>ALVENARIA DE BL. DE CONCR. (10 X 20 X 40)CM, EM PAREDES DE 10CM, DE SUPERF. CORRIDA, ATE 3,00M DE ALT.</v>
          </cell>
          <cell r="C181" t="str">
            <v>M2</v>
          </cell>
          <cell r="D181">
            <v>21.94</v>
          </cell>
        </row>
        <row r="182">
          <cell r="A182" t="str">
            <v>12.005.015-0</v>
          </cell>
          <cell r="B182" t="str">
            <v>ALVENARIA DE BL. DE CONCR. (10 X 20 X 40)CM, EM PAREDES DE 10CM, C/VAOS OU ARESTAS, ATE 3,00M DE ALT.</v>
          </cell>
          <cell r="C182" t="str">
            <v>M2</v>
          </cell>
          <cell r="D182">
            <v>24.85</v>
          </cell>
        </row>
        <row r="183">
          <cell r="A183" t="str">
            <v>12.005.080-0</v>
          </cell>
          <cell r="B183" t="str">
            <v>ALVENARIA DE BL. DE CONCR. (20 X 20 X 40)CM, EM PAREDES DE 20CM, DE SUPERF. CORRIDA, ATE 3,00M DE ALT.</v>
          </cell>
          <cell r="C183" t="str">
            <v>M2</v>
          </cell>
          <cell r="D183">
            <v>36.409999999999997</v>
          </cell>
        </row>
        <row r="184">
          <cell r="A184" t="str">
            <v>12.006.010-0</v>
          </cell>
          <cell r="B184" t="str">
            <v>PAREDE DE BL. CERAM. VAZADOS (COBOGO), DE (10 X 10 X 10)CM,LEVANDO UM VERGALHAO DE 4,2MM</v>
          </cell>
          <cell r="C184" t="str">
            <v>M2</v>
          </cell>
          <cell r="D184">
            <v>67.81</v>
          </cell>
        </row>
        <row r="185">
          <cell r="A185" t="str">
            <v>12.009.006-0</v>
          </cell>
          <cell r="B185" t="str">
            <v>PAREDE DE BL. DE VIDRO NACIONAL (20 X 20 X 10)CM</v>
          </cell>
          <cell r="C185" t="str">
            <v>M2</v>
          </cell>
          <cell r="D185">
            <v>286.89</v>
          </cell>
        </row>
        <row r="186">
          <cell r="A186" t="str">
            <v>12.015.031-6</v>
          </cell>
          <cell r="B186" t="str">
            <v>PAREDE ARTICULADA DE ALTO ISOLAMENTO ACUSTICO, ESP. 76MM, ALTURA DE 2,80M ACABAMENTO EM MELAMINICO, COM RECOLHIMENTO EM REENTRANCIA. FORNECIMENTO E MONTAGEM.</v>
          </cell>
          <cell r="C186" t="str">
            <v>M2</v>
          </cell>
          <cell r="D186">
            <v>1339.93</v>
          </cell>
        </row>
        <row r="187">
          <cell r="A187" t="str">
            <v>12.015.040-0</v>
          </cell>
          <cell r="B187" t="str">
            <v>PAREDE DIVISORIA C/ 35MM DE ESP., PAINEL-VIDRO, REVEST. C/CHPA LAMIN., MIOLO EM COLMEIA</v>
          </cell>
          <cell r="C187" t="str">
            <v>M2</v>
          </cell>
          <cell r="D187">
            <v>90</v>
          </cell>
        </row>
        <row r="188">
          <cell r="A188" t="str">
            <v>12.015.070-0</v>
          </cell>
          <cell r="B188" t="str">
            <v>PAREDE DIVISORIA C/ 35MM DE ESP., PAINEL-VIDRO-PAINEL, REVEST. C/CHAPA LAMIN., MIOLO EM COLMEIA</v>
          </cell>
          <cell r="C188" t="str">
            <v>M2</v>
          </cell>
          <cell r="D188">
            <v>95</v>
          </cell>
        </row>
        <row r="189">
          <cell r="A189" t="str">
            <v>12.020.001-0</v>
          </cell>
          <cell r="B189" t="str">
            <v>PAREDE DIVISORIA P/SANIT. E BANHEIROS, DE MARMORITE, ESP. DE3,5CM, ESPELHO C/ 5CM</v>
          </cell>
          <cell r="C189" t="str">
            <v>M2</v>
          </cell>
          <cell r="D189">
            <v>139.69</v>
          </cell>
        </row>
        <row r="190">
          <cell r="A190" t="str">
            <v>13.001.010-1</v>
          </cell>
          <cell r="B190" t="str">
            <v>CHAPISCO DE SUPERF. DE CONCR. OU ALVEN., C/ARG. DE CIM. E AREIA 1:3 ESP. 9MM</v>
          </cell>
          <cell r="C190" t="str">
            <v>M2</v>
          </cell>
          <cell r="D190">
            <v>3.77</v>
          </cell>
        </row>
        <row r="191">
          <cell r="A191" t="str">
            <v>13.001.026-0</v>
          </cell>
          <cell r="B191" t="str">
            <v>EMBOCO C/ARG. DE CIM. E AREIA 1:3, ESP. 2CM, INCL. CHAPISCODE CIM. E AREIA 1:3, ESP. 9MM</v>
          </cell>
          <cell r="C191" t="str">
            <v>M2</v>
          </cell>
          <cell r="D191">
            <v>15.3</v>
          </cell>
        </row>
        <row r="192">
          <cell r="A192" t="str">
            <v>13.002.010-1</v>
          </cell>
          <cell r="B192" t="str">
            <v>REVESTIMENTO EXT., DE UMA VEZ, C/ARG. DE CIM., SAIBRO E AREIA FINA 1:2:2, ESP. 3,5CM, INCL. CHAPISCO</v>
          </cell>
          <cell r="C192" t="str">
            <v>M2</v>
          </cell>
          <cell r="D192">
            <v>16</v>
          </cell>
        </row>
        <row r="193">
          <cell r="A193" t="str">
            <v>13.002.016-0</v>
          </cell>
          <cell r="B193" t="str">
            <v>EMBOCO INT., C/ARG., DE CIM. E SAIBRO 1:4, ESP. 2,5CM, INCL.CHAPISCO</v>
          </cell>
          <cell r="C193" t="str">
            <v>M2</v>
          </cell>
          <cell r="D193">
            <v>14.09</v>
          </cell>
        </row>
        <row r="194">
          <cell r="A194" t="str">
            <v>13.003.001-0</v>
          </cell>
          <cell r="B194" t="str">
            <v>REVESTIMENTO INT. DE UMA VEZ, C/ARG. DE CIM., CAL, SAIBRO EAREIA 1:4:4:4, ESP. 2CM, CAMURCADO, EXCL. CHAPISCO</v>
          </cell>
          <cell r="C194" t="str">
            <v>M2</v>
          </cell>
          <cell r="D194">
            <v>11.9</v>
          </cell>
        </row>
        <row r="195">
          <cell r="A195" t="str">
            <v>13.005.015-0</v>
          </cell>
          <cell r="B195" t="str">
            <v>REVESTIMENTO EXT. EM 2 MASSAS, C/ARG. DE CIM., SAIBRO E AREIA 1:2:2 ESP. 3CM E REBOCO C/ARG. C/SILICONE, ESP. 3MM</v>
          </cell>
          <cell r="C195" t="str">
            <v>M2</v>
          </cell>
          <cell r="D195">
            <v>20.58</v>
          </cell>
        </row>
        <row r="196">
          <cell r="A196" t="str">
            <v>13.022.031-6</v>
          </cell>
          <cell r="B196" t="str">
            <v>REVESTIMENTO C/ CERAMICA 5X5, COR CELEBES, INCLUSIVE SUPERFICIE CHAPISCADA, EMBOCO DE CIM. E SAIBRO NO TRACO 1:4, ASSENTE E REJ. C/ PASTA DE CIM. BRANCO. FORN. E COLOCACAO.</v>
          </cell>
          <cell r="C196" t="str">
            <v>M2</v>
          </cell>
          <cell r="D196">
            <v>71.58</v>
          </cell>
        </row>
        <row r="197">
          <cell r="A197" t="str">
            <v>13.026.010-0</v>
          </cell>
          <cell r="B197" t="str">
            <v>REVESTIMENTO DE AZUL. BRANCO, 15 X 15CM EXTRA</v>
          </cell>
          <cell r="C197" t="str">
            <v>M2</v>
          </cell>
          <cell r="D197">
            <v>47.31</v>
          </cell>
        </row>
        <row r="198">
          <cell r="A198" t="str">
            <v>13.180.015-1</v>
          </cell>
          <cell r="B198" t="str">
            <v>FORRO DE GESSO C/PLACA PRE-MOLDADA, DE 60 X 60CM, PRESAS P/TIRANTES DE ARAME</v>
          </cell>
          <cell r="C198" t="str">
            <v>M2</v>
          </cell>
          <cell r="D198">
            <v>21.8</v>
          </cell>
        </row>
        <row r="199">
          <cell r="A199" t="str">
            <v>13.190.015-0</v>
          </cell>
          <cell r="B199" t="str">
            <v>FORRO TIPO ACUSTICO EM PLACAS DE 12MM DE ESP., APLICADO SOBRE PERFIS MET. E PRESO AO TETO P/TIRANTES DE ARAME</v>
          </cell>
          <cell r="C199" t="str">
            <v>M2</v>
          </cell>
          <cell r="D199">
            <v>40</v>
          </cell>
        </row>
        <row r="200">
          <cell r="A200" t="str">
            <v>13.190.018-6</v>
          </cell>
          <cell r="B200" t="str">
            <v>REVESTIMENTO DE PAREDE EM CHAPA ACUSTICA DE MADEIRA, MED. 1,25X1,25, SOBRE GRANZEPE, C/MATA JUNTAS EM MADEIRA. FORN.COLOC.</v>
          </cell>
          <cell r="C200" t="str">
            <v>M2</v>
          </cell>
          <cell r="D200">
            <v>57.71</v>
          </cell>
        </row>
        <row r="201">
          <cell r="A201" t="str">
            <v>13.301.080-1</v>
          </cell>
          <cell r="B201" t="str">
            <v>PISO CIMENTADO, ESP. 1,5CM, C/ARG. DE CIM. E AREIA 1:3, ALIS. A COLHER SOBRE BASE EXIST.</v>
          </cell>
          <cell r="C201" t="str">
            <v>M2</v>
          </cell>
          <cell r="D201">
            <v>14.12</v>
          </cell>
        </row>
        <row r="202">
          <cell r="A202" t="str">
            <v>13.301.081-0</v>
          </cell>
          <cell r="B202" t="str">
            <v>PISO CIMENTADO, ESP. 1,5CM, C/ARG. DE CIM. E AREIA 1:3, C/ACAB. ASPERO SOBRE BASE EXIST.</v>
          </cell>
          <cell r="C202" t="str">
            <v>M2</v>
          </cell>
          <cell r="D202">
            <v>12.96</v>
          </cell>
        </row>
        <row r="203">
          <cell r="A203" t="str">
            <v>13.301.083-0</v>
          </cell>
          <cell r="B203" t="str">
            <v>PISO CIMENTADO, ESP. 1,5CM, C/ARG. DE CIM. E AREIA 1:3, ALIS. A COLHER, C/IMPERMEABIL. DE PEGA NORMAL, C/COR.</v>
          </cell>
          <cell r="C203" t="str">
            <v>M2</v>
          </cell>
          <cell r="D203">
            <v>21.33</v>
          </cell>
        </row>
        <row r="204">
          <cell r="A204" t="str">
            <v>13.301.092-0</v>
          </cell>
          <cell r="B204" t="str">
            <v>RODAPE DE ARG. DE CIM. E AREIA 1:3, C/ 15CM DE ALT., ESP. DE2CM, SOBRE PAREDE EM OSSO</v>
          </cell>
          <cell r="C204" t="str">
            <v>M</v>
          </cell>
          <cell r="D204">
            <v>6.53</v>
          </cell>
        </row>
        <row r="205">
          <cell r="A205" t="str">
            <v>13.301.095-0</v>
          </cell>
          <cell r="B205" t="str">
            <v>PISO CIMENTADO ESP. 1,5CM, C/ARG. DE CIM. E AREIA 1:3 E IMPERMEABIL., ALIS. A COLHER, SOBRE BASE OU CONTRA PISO EXIST.</v>
          </cell>
          <cell r="C205" t="str">
            <v>M2</v>
          </cell>
          <cell r="D205">
            <v>13.11</v>
          </cell>
        </row>
        <row r="206">
          <cell r="A206" t="str">
            <v>13.301.119-0</v>
          </cell>
          <cell r="B206" t="str">
            <v>CONTRAPISO, BASE OU CAMADA REGULARIZADORA, EXECUTADA C/ARG.DE CIM. E AREIA 1:4, ESP. DE 2CM</v>
          </cell>
          <cell r="C206" t="str">
            <v>M2</v>
          </cell>
          <cell r="D206">
            <v>9.77</v>
          </cell>
        </row>
        <row r="207">
          <cell r="A207" t="str">
            <v>13.301.125-1</v>
          </cell>
          <cell r="B207" t="str">
            <v>CONTRAPISO, BASE OU CAMADA REGULARIZADORA, EXECUTADA C/ARG.DE CIM. E AREIA 1:4, ESP. DE 3CM</v>
          </cell>
          <cell r="C207" t="str">
            <v>M2</v>
          </cell>
          <cell r="D207">
            <v>12.83</v>
          </cell>
        </row>
        <row r="208">
          <cell r="A208" t="str">
            <v>13.301.132-0</v>
          </cell>
          <cell r="B208" t="str">
            <v>CONTRAPISO, BASE OU CAMADA REGULARIZADORA, EXECUTADA C/ARG.DE CIM. E AREIA 1:4, ESP. DE 5CM</v>
          </cell>
          <cell r="C208" t="str">
            <v>M2</v>
          </cell>
          <cell r="D208">
            <v>18.96</v>
          </cell>
        </row>
        <row r="209">
          <cell r="A209" t="str">
            <v>13.330.050-0</v>
          </cell>
          <cell r="B209" t="str">
            <v>REVESTIMENTO DE PISO, C/LADRILHO ESMALT. C/ 30 X 30CM, ESP.DE 8,5MM, P/TRAFEGO PESADO, ASSENT. E REJUNT. C/ARG. E CIM.</v>
          </cell>
          <cell r="C209" t="str">
            <v>M2</v>
          </cell>
          <cell r="D209">
            <v>40.5</v>
          </cell>
        </row>
        <row r="210">
          <cell r="A210" t="str">
            <v>13.330.070-0</v>
          </cell>
          <cell r="B210" t="str">
            <v>REVESTIMENTO DE PISO, C/LADRILHO CERAM. ANTI-DERRAPANTE, C/11 X 24CM E ESP. DE 13MM, ASSENT. E REJUNT. C/ARG. E CIM.</v>
          </cell>
          <cell r="C210" t="str">
            <v>M2</v>
          </cell>
          <cell r="D210">
            <v>78.37</v>
          </cell>
        </row>
        <row r="211">
          <cell r="A211" t="str">
            <v>13.330.095-6</v>
          </cell>
          <cell r="B211" t="str">
            <v>RODAPE CERAMICO PEI 5, C/ 7CM DE ALTURA, ASSENTO C/ ARGAMASSA DE CIMENTO, AREIA E SAIBRO. FORNECIMENTO E COLOCACAO.</v>
          </cell>
          <cell r="C211" t="str">
            <v>M</v>
          </cell>
          <cell r="D211">
            <v>22.92</v>
          </cell>
        </row>
        <row r="212">
          <cell r="A212" t="str">
            <v>13.345.025-0</v>
          </cell>
          <cell r="B212" t="str">
            <v>SOLEIRA DE MARM. BRANCO NACIONAL, 3 X 13CM, C/ 2 POLIMENTOS,ASSENT. C/ARG. E REJUNT. C/CIM. BRANCO</v>
          </cell>
          <cell r="C212" t="str">
            <v>M</v>
          </cell>
          <cell r="D212">
            <v>23.48</v>
          </cell>
        </row>
        <row r="213">
          <cell r="A213" t="str">
            <v>13.370.010-0</v>
          </cell>
          <cell r="B213" t="str">
            <v>PATIO DE CONCR.,ESP. DE 8CM, TRACO 1:3:3, EM QUADROS DE 1,00X 1,00M, C/SARRAFOS DE PINHO INCORPORADOS,EXCL.PREP.DO TER.</v>
          </cell>
          <cell r="C213" t="str">
            <v>M2</v>
          </cell>
          <cell r="D213">
            <v>22.76</v>
          </cell>
        </row>
        <row r="214">
          <cell r="A214" t="str">
            <v>13.370.015-0</v>
          </cell>
          <cell r="B214" t="str">
            <v>PATIO DE CONCR.,ESP.DE 10CM, TRACO 1:2:3, EM QUADROS DE 1,50X 1,50M, C/SARRAFOS DE PINHO INCORPORADOS,EXCL.PREP.DO TER.</v>
          </cell>
          <cell r="C214" t="str">
            <v>M2</v>
          </cell>
          <cell r="D214">
            <v>23.77</v>
          </cell>
        </row>
        <row r="215">
          <cell r="A215" t="str">
            <v>13.375.015-0</v>
          </cell>
          <cell r="B215" t="str">
            <v>CAMADA IMPERMEABILIZADORA DE PISO DE CONCR. SIMPLES, ESP. DE10CM, C/IMPERMEABILIZANTE DE PEGA NORMAL ADICIONADO A AGUA</v>
          </cell>
          <cell r="C215" t="str">
            <v>M2</v>
          </cell>
          <cell r="D215">
            <v>16.46</v>
          </cell>
        </row>
        <row r="216">
          <cell r="A216" t="str">
            <v>13.381.050-0</v>
          </cell>
          <cell r="B216" t="str">
            <v>JUNTA PLASTICA 17 X 3MM, P/PISO CONTINUO</v>
          </cell>
          <cell r="C216" t="str">
            <v>M</v>
          </cell>
          <cell r="D216">
            <v>3.18</v>
          </cell>
        </row>
        <row r="217">
          <cell r="A217" t="str">
            <v>13.381.051-0</v>
          </cell>
          <cell r="B217" t="str">
            <v>JUNTA PLASTICA 27 X 3MM P/PISO CONTINUO</v>
          </cell>
          <cell r="C217" t="str">
            <v>M</v>
          </cell>
          <cell r="D217">
            <v>3.43</v>
          </cell>
        </row>
        <row r="218">
          <cell r="A218" t="str">
            <v>13.385.012-6</v>
          </cell>
          <cell r="B218" t="str">
            <v>PISO DE ALTA RESIST; MONOLITICO, EM ARG. CIM. AGREG. MINERAL ESP. 0,80CM. CORES DIVERSAS, 3 POLIMENTOS, INCL. BASE. FORNECIMENTO E APLICACAO</v>
          </cell>
          <cell r="C218" t="str">
            <v>M2</v>
          </cell>
          <cell r="D218">
            <v>42.79</v>
          </cell>
        </row>
        <row r="219">
          <cell r="A219" t="str">
            <v>13.385.025-6</v>
          </cell>
          <cell r="B219" t="str">
            <v>RODAPE EM ARGAMASSA CIMENTO E AGREGADO MINERAL, COM 10CM DE ALTURA, COLORIDO, COM 3 POLIMENTOS. FORNECIMENTO E APLICACAO.</v>
          </cell>
          <cell r="C219" t="str">
            <v>M</v>
          </cell>
          <cell r="D219">
            <v>27.01</v>
          </cell>
        </row>
        <row r="220">
          <cell r="A220" t="str">
            <v>13.385.027-6</v>
          </cell>
          <cell r="B220" t="str">
            <v>PISO ESPORTIVO FLEXIVEL DE POLIURETANO SOBRE CAMADA DE BORRACHA GRANULADA COM 7MM. FORNECIMENTO E COLOCACAO.</v>
          </cell>
          <cell r="C220" t="str">
            <v>M2</v>
          </cell>
          <cell r="D220">
            <v>172.01</v>
          </cell>
        </row>
        <row r="221">
          <cell r="A221" t="str">
            <v>13.385.029-6</v>
          </cell>
          <cell r="B221" t="str">
            <v>RODAPÉ CIMENTÍCIO DE ALTA RESISTÊNCIA C/ 10CM DE ALTURA, EXCLUSIVE EMBOÇO. FORNECIMETO E COLOCAÇÃO.</v>
          </cell>
          <cell r="C221" t="str">
            <v>M</v>
          </cell>
          <cell r="D221">
            <v>21.94</v>
          </cell>
        </row>
        <row r="222">
          <cell r="A222" t="str">
            <v>13.395.028-6</v>
          </cell>
          <cell r="B222" t="str">
            <v>TAPETE EM ROLO ANTI-ALERGICO, COR CASTOR E=6MM, FORNECIMENTO E COLOCACAO.</v>
          </cell>
          <cell r="C222" t="str">
            <v>M2</v>
          </cell>
          <cell r="D222">
            <v>55.74</v>
          </cell>
        </row>
        <row r="223">
          <cell r="A223" t="str">
            <v>13.398.015-0</v>
          </cell>
          <cell r="B223" t="str">
            <v>PISO DE IPE, LARG. 10CM, ESP. DE 2CM, PREGADO SOBRE REGUAS DE MACARANDUBA 1.1/2" X 3", EMBUTIDAS EM CONCR.</v>
          </cell>
          <cell r="C223" t="str">
            <v>M2</v>
          </cell>
          <cell r="D223">
            <v>101.99</v>
          </cell>
        </row>
        <row r="224">
          <cell r="A224" t="str">
            <v>13.398.030-0</v>
          </cell>
          <cell r="B224" t="str">
            <v>RODAPE DE IPE, DE 10 X 2CM, ACAB. BOLEADO, FIX. EM TACOS EMBUTIDOS NA ALVEN.</v>
          </cell>
          <cell r="C224" t="str">
            <v>M</v>
          </cell>
          <cell r="D224">
            <v>9.2100000000000009</v>
          </cell>
        </row>
        <row r="225">
          <cell r="A225" t="str">
            <v>13.413.010-0</v>
          </cell>
          <cell r="B225" t="str">
            <v>PISO DE PLACAS DE ARENITO, SAO TOME, ASSENT. C/ARG. DE CIM.,SAIBRO E AREIA 1:2:2</v>
          </cell>
          <cell r="C225" t="str">
            <v>M2</v>
          </cell>
          <cell r="D225">
            <v>63.31</v>
          </cell>
        </row>
        <row r="226">
          <cell r="A226" t="str">
            <v>13.460.015-0</v>
          </cell>
          <cell r="B226" t="str">
            <v>IDEM ITEM 13.460.010,CONSTITUIDO DE PLACAS DE ACO.</v>
          </cell>
          <cell r="C226" t="str">
            <v>M2</v>
          </cell>
          <cell r="D226">
            <v>213</v>
          </cell>
        </row>
        <row r="227">
          <cell r="A227" t="str">
            <v>14.001.100-0</v>
          </cell>
          <cell r="B227" t="str">
            <v>VENEZIANA C/ALETAS DE PVC TRANSLUCIDAS E MONTANTES DE ALUMINIO NATURAL</v>
          </cell>
          <cell r="C227" t="str">
            <v>M2</v>
          </cell>
          <cell r="D227">
            <v>115.61</v>
          </cell>
        </row>
        <row r="228">
          <cell r="A228" t="str">
            <v>14.002.016-0</v>
          </cell>
          <cell r="B228" t="str">
            <v>PORTAO DE FERRO, C/ 1 OU 2 FL., C/ALT. DE 1,00 A 1,50M; LARG. DE 1,00 A 3,00M; FORMADO P/BARRAS VERT.</v>
          </cell>
          <cell r="C228" t="str">
            <v>M2</v>
          </cell>
          <cell r="D228">
            <v>420.4</v>
          </cell>
        </row>
        <row r="229">
          <cell r="A229" t="str">
            <v>14.002.020-0</v>
          </cell>
          <cell r="B229" t="str">
            <v>PORTA DE ENROLAR, CHAPA RAIADA 24, COMPLETA, C/GUIAS, EIXOSE MOLAS, C/FECHADURA E CADEADO DE PISO</v>
          </cell>
          <cell r="C229" t="str">
            <v>M2</v>
          </cell>
          <cell r="D229">
            <v>220.5</v>
          </cell>
        </row>
        <row r="230">
          <cell r="A230" t="str">
            <v>14.002.025-0</v>
          </cell>
          <cell r="B230" t="str">
            <v>PORTA DE ENROLAR, EM PERFIS DE ACO EM "U", 20 X 20MM, FORMANDO RETANGULOS VAZADOS</v>
          </cell>
          <cell r="C230" t="str">
            <v>M2</v>
          </cell>
          <cell r="D230">
            <v>279</v>
          </cell>
        </row>
        <row r="231">
          <cell r="A231" t="str">
            <v>14.002.030-0</v>
          </cell>
          <cell r="B231" t="str">
            <v>PORTAO DE CHAPA DE FºGALV. 16, C/ 2,50 A 3,00M DE ALT. E AREA TOTAL DE 6,00 A 9,00M2, EM 2 FL.</v>
          </cell>
          <cell r="C231" t="str">
            <v>M2</v>
          </cell>
          <cell r="D231">
            <v>650.6</v>
          </cell>
        </row>
        <row r="232">
          <cell r="A232" t="str">
            <v>14.002.032-0</v>
          </cell>
          <cell r="B232" t="str">
            <v>PORTAO DE FERRO, DE 1 OU 2 FL., EM BARRAS VERT. DE 2" X 3/8", ESPACADAS DE 10CM</v>
          </cell>
          <cell r="C232" t="str">
            <v>M2</v>
          </cell>
          <cell r="D232">
            <v>774.63</v>
          </cell>
        </row>
        <row r="233">
          <cell r="A233" t="str">
            <v>14.002.046-0</v>
          </cell>
          <cell r="B233" t="str">
            <v>PORTA DE FERRO, P/SUBESTACAO TRANSFORMADORA C/ 1 OU 2 FL.</v>
          </cell>
          <cell r="C233" t="str">
            <v>M2</v>
          </cell>
          <cell r="D233">
            <v>438.12</v>
          </cell>
        </row>
        <row r="234">
          <cell r="A234" t="str">
            <v>14.002.048-0</v>
          </cell>
          <cell r="B234" t="str">
            <v>PORTAO DE FERRO, DE 1,00 X 2,10M; EM BARRAS DE 1/2", ESPACADA DE 10CM, FAIXA HORIZ. EM CHAPA DE FERRO DE 1/8" DE ESP.</v>
          </cell>
          <cell r="C234" t="str">
            <v>M2</v>
          </cell>
          <cell r="D234">
            <v>472.58</v>
          </cell>
        </row>
        <row r="235">
          <cell r="A235" t="str">
            <v>14.002.049-0</v>
          </cell>
          <cell r="B235" t="str">
            <v>PORTAO EM TUBOS DE FºGALV. DE 1" E 1.1/2", C/ 2 FL., DE ABRIR, FECHAM. C/TELA DE ARAME GALV. Nº12, MALHA DE 2"</v>
          </cell>
          <cell r="C235" t="str">
            <v>M2</v>
          </cell>
          <cell r="D235">
            <v>475.5</v>
          </cell>
        </row>
        <row r="236">
          <cell r="A236" t="str">
            <v>14.002.133-0</v>
          </cell>
          <cell r="B236" t="str">
            <v>GRADE DE FERRO, FORMADA P/BARRAS VERT. DE 1.1/2" X 3/8" E HORIZ. DE 2" X 3/8"</v>
          </cell>
          <cell r="C236" t="str">
            <v>M2</v>
          </cell>
          <cell r="D236">
            <v>333.66</v>
          </cell>
        </row>
        <row r="237">
          <cell r="A237" t="str">
            <v>14.002.137-0</v>
          </cell>
          <cell r="B237" t="str">
            <v>TELA P/PROT. DE JANELA, DE ARAME GALV. Nº12, C/MALHA DE 1",FIX. EM GRADE DE FERRO SECAO 3/4" X 1/8"</v>
          </cell>
          <cell r="C237" t="str">
            <v>M2</v>
          </cell>
          <cell r="D237">
            <v>252.69</v>
          </cell>
        </row>
        <row r="238">
          <cell r="A238" t="str">
            <v>14.002.145-0</v>
          </cell>
          <cell r="B238" t="str">
            <v>GUARDA-CORPO DE FERRO EM LANCES DE 3,00 A 4,00M E 1,00M DE ALT., C/ 2 TRAVESSAS HORIZ. EM BARRAS DE 1.1/4" X 3/8"</v>
          </cell>
          <cell r="C238" t="str">
            <v>M</v>
          </cell>
          <cell r="D238">
            <v>278.88</v>
          </cell>
        </row>
        <row r="239">
          <cell r="A239" t="str">
            <v>14.002.155-0</v>
          </cell>
          <cell r="B239" t="str">
            <v>GRADIL DE FERRO, ALT. DE 1,20M; EM BARRAS VERT. QUADRADAS DE5/8" E ESPACADAS DE 12,5CM; MONTANTES A CADA 1,50M</v>
          </cell>
          <cell r="C239" t="str">
            <v>M</v>
          </cell>
          <cell r="D239">
            <v>416.62</v>
          </cell>
        </row>
        <row r="240">
          <cell r="A240" t="str">
            <v>14.002.157-0</v>
          </cell>
          <cell r="B240" t="str">
            <v>CORRIMAO DE TUBO DE FºGALV. DE 1.1/4", PRESO P/CHUMBADORES ACADA METRO</v>
          </cell>
          <cell r="C240" t="str">
            <v>M</v>
          </cell>
          <cell r="D240">
            <v>47.97</v>
          </cell>
        </row>
        <row r="241">
          <cell r="A241" t="str">
            <v>14.002.162-0</v>
          </cell>
          <cell r="B241" t="str">
            <v>PROTECAO DE SUBESTACAO ELETR. C/GRADE OU ALAMBRADO EM TELA DE ARAME GALV. Nº12, FIX. EM MONTANTE DE TUBOS GALV. DE 2"</v>
          </cell>
          <cell r="C241" t="str">
            <v>M2</v>
          </cell>
          <cell r="D241">
            <v>361.6</v>
          </cell>
        </row>
        <row r="242">
          <cell r="A242" t="str">
            <v>14.002.165-0</v>
          </cell>
          <cell r="B242" t="str">
            <v>ESCADA DE MARINHEIRO, C/LARG. DE 0,40CM; EXEC. EM BARRA DE 1.1/2" X 1/4", DEGRAUS EM FERRO REDONDO DE 5/8"</v>
          </cell>
          <cell r="C242" t="str">
            <v>M</v>
          </cell>
          <cell r="D242">
            <v>159.78</v>
          </cell>
        </row>
        <row r="243">
          <cell r="A243" t="str">
            <v>14.002.171-0</v>
          </cell>
          <cell r="B243" t="str">
            <v>PORTINHOLA P/ALCAPAO, CISTERNA OU CX. DAGUA ELEVADA, EM CHAPA DE FºGALV. Nº16, MED. 0,80 X 0,80M</v>
          </cell>
          <cell r="C243" t="str">
            <v>M2</v>
          </cell>
          <cell r="D243">
            <v>240.84</v>
          </cell>
        </row>
        <row r="244">
          <cell r="A244" t="str">
            <v>14.002.181-6</v>
          </cell>
          <cell r="B244" t="str">
            <v>APOIO TUBULAR, ACO INOXIDAVEL, DIAM. 1.1/2", P/ VASO SANITARIOS DE PESSOAS PORTADORAS DE DEFICIENCIA FISICA. FORN./COLOC.</v>
          </cell>
          <cell r="C244" t="str">
            <v>UN</v>
          </cell>
          <cell r="D244">
            <v>184.59</v>
          </cell>
        </row>
        <row r="245">
          <cell r="A245" t="str">
            <v>14.002.414-6</v>
          </cell>
          <cell r="B245" t="str">
            <v>PORTÃO CORRER DE FERRO, FORMADO POR BARRAS VERTICAIS 1 1/2"X3/8" HORIZONTAIS 2"X3/8", COM MONTANTES 1 1/2"X1 1/2' A CADA 2,00M. FORNECIMENTOE COLOCAÇÃO.</v>
          </cell>
          <cell r="C245" t="str">
            <v>M2</v>
          </cell>
          <cell r="D245">
            <v>605.23</v>
          </cell>
        </row>
        <row r="246">
          <cell r="A246" t="str">
            <v>14.002.576-6</v>
          </cell>
          <cell r="B246" t="str">
            <v>BARRA DE APOIO C/ 60, EM ACO CROMADO, P/ DEFICIENTES FISICOS. FORN. E COLOC.</v>
          </cell>
          <cell r="C246" t="str">
            <v>UN</v>
          </cell>
          <cell r="D246">
            <v>239.45</v>
          </cell>
        </row>
        <row r="247">
          <cell r="A247" t="str">
            <v>14.002.577-6</v>
          </cell>
          <cell r="B247" t="str">
            <v>PORTA ACUSTICA, MODELO DB DIMENSAO 2000X2100MM, COMPLETA COM FERRAGENS ANTI-PANICO, MARCO REMOVIVEL, PINTURA, MATERIAL INTERNO EM FIBRA DE VIDRO TRATADA C/ RESINA ESPECIAL.FORN.COLOC.</v>
          </cell>
          <cell r="C247" t="str">
            <v>UN</v>
          </cell>
          <cell r="D247">
            <v>19118.099999999999</v>
          </cell>
        </row>
        <row r="248">
          <cell r="A248" t="str">
            <v>14.002.580-6</v>
          </cell>
          <cell r="B248" t="str">
            <v>PORTA ACUSTICA METALICA MODELO 56 DB-PSI (1600X2100MM)MM, COMPLETA COM FERRAGENS ANTI-PANICO, MARCO REMOVIVEL, PINTURA, MATERIAL INTERNO EM FIBRA DE VIDRO TRATADA C/ RESINA ESPECIAL.FORN.COLOC.</v>
          </cell>
          <cell r="C248" t="str">
            <v>UN</v>
          </cell>
          <cell r="D248">
            <v>19118.099999999999</v>
          </cell>
        </row>
        <row r="249">
          <cell r="A249" t="str">
            <v>14.002.629-6</v>
          </cell>
          <cell r="B249" t="str">
            <v>CHAPA TRAPEZOIDAL E=0,5MM, AÇO ZINCADO PRÉ-PINTADO, FIXADO PERFIS METÁLICOS. FORNECIMENTO E COLOCAÇÃO.</v>
          </cell>
          <cell r="C249" t="str">
            <v>M2</v>
          </cell>
          <cell r="D249">
            <v>59.15</v>
          </cell>
        </row>
        <row r="250">
          <cell r="A250" t="str">
            <v>14.002.630-6</v>
          </cell>
          <cell r="B250" t="str">
            <v>GRADIL DE FERRO, ALT. ATÉ 1,80M EM BARRAS VERT. QUADRADAS DE 5/8" E ESPAÇADAS DE 12,5CM; MONTANTES A CADA 1,50M. FORNECIMENTO E COLOCAÇÃO.</v>
          </cell>
          <cell r="C250" t="str">
            <v>M2</v>
          </cell>
          <cell r="D250">
            <v>346.93</v>
          </cell>
        </row>
        <row r="251">
          <cell r="A251" t="str">
            <v>14.003.016-0</v>
          </cell>
          <cell r="B251" t="str">
            <v>JANELA DE ALUMINIO ANODIZADO DE CORRER, MED. 1,50 X 1,50M; 2FL. DE CORRER E BANDEIRA</v>
          </cell>
          <cell r="C251" t="str">
            <v>M2</v>
          </cell>
          <cell r="D251">
            <v>377.69</v>
          </cell>
        </row>
        <row r="252">
          <cell r="A252" t="str">
            <v>14.003.020-0</v>
          </cell>
          <cell r="B252" t="str">
            <v>JANELA DE ALUMINIO ANODIZADO DE CORRER, MED. 2,50 X 1,50M; 2FL. FIXAS E 2 DE CORRER</v>
          </cell>
          <cell r="C252" t="str">
            <v>M2</v>
          </cell>
          <cell r="D252">
            <v>335.05</v>
          </cell>
        </row>
        <row r="253">
          <cell r="A253" t="str">
            <v>14.003.022-6</v>
          </cell>
          <cell r="B253" t="str">
            <v>BRISE-SOLEIL TIPO "ASA-DE-AVIAO", FIXO EM ALUMINIO NATURAL, C/ENCHIM. DE POLIURETANO, MODULO MED. 150MM. FORN. E COLOC.</v>
          </cell>
          <cell r="C253" t="str">
            <v>M2</v>
          </cell>
          <cell r="D253">
            <v>426.56</v>
          </cell>
        </row>
        <row r="254">
          <cell r="A254" t="str">
            <v>14.003.025-0</v>
          </cell>
          <cell r="B254" t="str">
            <v>JANELA DE ALUMINIO ANODIZADO DE CORRER, MED. 1,50 X 1,20M; C/ 2 FL. DE CORRER</v>
          </cell>
          <cell r="C254" t="str">
            <v>M2</v>
          </cell>
          <cell r="D254">
            <v>268.94</v>
          </cell>
        </row>
        <row r="255">
          <cell r="A255" t="str">
            <v>14.003.031-0</v>
          </cell>
          <cell r="B255" t="str">
            <v>JANELA DE ALUMINIO ANODIZADO DE CORRER, MED. 2,00 X 1,20M; C/ 2 FL. FIXAS E 2 DE CORRER</v>
          </cell>
          <cell r="C255" t="str">
            <v>M2</v>
          </cell>
          <cell r="D255">
            <v>306.60000000000002</v>
          </cell>
        </row>
        <row r="256">
          <cell r="A256" t="str">
            <v>14.003.055-0</v>
          </cell>
          <cell r="B256" t="str">
            <v>JANELA DE ALUMINIO ANODIZADO, TIPO PROJETANTE, MED. 0,60 X 0,90M, C/ 1 PAINEL PROJETANTE</v>
          </cell>
          <cell r="C256" t="str">
            <v>M2</v>
          </cell>
          <cell r="D256">
            <v>440.11</v>
          </cell>
        </row>
        <row r="257">
          <cell r="A257" t="str">
            <v>14.003.070-0</v>
          </cell>
          <cell r="B257" t="str">
            <v>JANELA BASCUL. DE ALUMINIO ANODIZADO, MED. 1,20 X 0,60M; C/2 ALAVANCAS DE COMANDO</v>
          </cell>
          <cell r="C257" t="str">
            <v>M2</v>
          </cell>
          <cell r="D257">
            <v>512.82000000000005</v>
          </cell>
        </row>
        <row r="258">
          <cell r="A258" t="str">
            <v>14.003.080-0</v>
          </cell>
          <cell r="B258" t="str">
            <v>PORTA DE ALUMINIO ANODIZADO, MED. 0,80 X 2,10M; TENDO 1 CONTRA-PINAZIO DIVIDINDO A ESQUADRIA EM 2 VAZIOS P/VIDRO</v>
          </cell>
          <cell r="C258" t="str">
            <v>M2</v>
          </cell>
          <cell r="D258">
            <v>362.74</v>
          </cell>
        </row>
        <row r="259">
          <cell r="A259" t="str">
            <v>14.003.085-0</v>
          </cell>
          <cell r="B259" t="str">
            <v>PORTA DE ALUMINIO ANODIZADO, MED. 1,60 X 2,10M, 2 FL. DE ABRIR, TENDO CONTRA-PINAZIO DIVIDINDO A ESQUADRIA EM 2 VAZIOS</v>
          </cell>
          <cell r="C259" t="str">
            <v>M2</v>
          </cell>
          <cell r="D259">
            <v>320.73</v>
          </cell>
        </row>
        <row r="260">
          <cell r="A260" t="str">
            <v>14.003.091-0</v>
          </cell>
          <cell r="B260" t="str">
            <v>PORTA DE ALUMINIO ANODIZADO, DE CORRER, MED. 1,60 X 2,10M, C/ 2 FL. TENDO 1 CONTRA-PINAZIO DIVIDINDO A ESQUADRIA</v>
          </cell>
          <cell r="C260" t="str">
            <v>M2</v>
          </cell>
          <cell r="D260">
            <v>372.17</v>
          </cell>
        </row>
        <row r="261">
          <cell r="A261" t="str">
            <v>14.003.130-0</v>
          </cell>
          <cell r="B261" t="str">
            <v>JANELA DE ALUMINIO ANODIZADO FOSCO, TIPO MAXIM-AR, C/ 0,90MDE ALT. EM 4 MODULOS</v>
          </cell>
          <cell r="C261" t="str">
            <v>M2</v>
          </cell>
          <cell r="D261">
            <v>460.57</v>
          </cell>
        </row>
        <row r="262">
          <cell r="A262" t="str">
            <v>14.003.151-0</v>
          </cell>
          <cell r="B262" t="str">
            <v>JANELA DE ALUMINIO ANODIZADO FOSCO, TIPO MAXIM-AR, DE 0,80 X0,50M</v>
          </cell>
          <cell r="C262" t="str">
            <v>M2</v>
          </cell>
          <cell r="D262">
            <v>583.89</v>
          </cell>
        </row>
        <row r="263">
          <cell r="A263" t="str">
            <v>14.003.160-0</v>
          </cell>
          <cell r="B263" t="str">
            <v>CAIXILHO FIXO DE ALUMINIO ANODIZADO, EM VENEZIANA</v>
          </cell>
          <cell r="C263" t="str">
            <v>M2</v>
          </cell>
          <cell r="D263">
            <v>376.39</v>
          </cell>
        </row>
        <row r="264">
          <cell r="A264" t="str">
            <v>14.003.163-0</v>
          </cell>
          <cell r="B264" t="str">
            <v>CAIXILHO FIXO DE ALUMINIO ANODIZADO P/VIDRO</v>
          </cell>
          <cell r="C264" t="str">
            <v>M2</v>
          </cell>
          <cell r="D264">
            <v>251.14</v>
          </cell>
        </row>
        <row r="265">
          <cell r="A265" t="str">
            <v>14.003.230-6</v>
          </cell>
          <cell r="B265" t="str">
            <v>JANELA DE ALUMÍNIO EM VENEZIANA, TIPO GUILHOTINA, FORNECIMENTO E COLOCAÇÃO.</v>
          </cell>
          <cell r="C265" t="str">
            <v>M2</v>
          </cell>
          <cell r="D265">
            <v>840.28</v>
          </cell>
        </row>
        <row r="266">
          <cell r="A266" t="str">
            <v>14.003.240-6</v>
          </cell>
          <cell r="B266" t="str">
            <v>PORTA DE ALUMÍNIO ANODIZADO MEDINDO (0,70X2,10) M EM 1 FOLHA DE ABRIR, EM VENEZIANAS, INCLUSIVE CAIXILHO DE ALUMÍNIO, EXCLUSIVE FECHADURA. FORNECIMENTO E COLOCAÇÃO NO COMPLEXO DO MARACANÃ.</v>
          </cell>
          <cell r="C266" t="str">
            <v>UN</v>
          </cell>
          <cell r="D266">
            <v>952.13</v>
          </cell>
        </row>
        <row r="267">
          <cell r="A267" t="str">
            <v>14.003.288-6</v>
          </cell>
          <cell r="B267" t="str">
            <v>PORTA DE ALUMÍNIO ANODIZADO MEDINDO (1,60X2,10) M EM 2 FOLHAS DE ABRIR EM CHAPA FRIZADA. FORNECIMENTO E COLOCAÇÃO, EXCLUSIVE FECCHADURA NAS OBRAS EM COMUNIDADES.</v>
          </cell>
          <cell r="C267" t="str">
            <v>UN</v>
          </cell>
          <cell r="D267">
            <v>1078.03</v>
          </cell>
        </row>
        <row r="268">
          <cell r="A268" t="str">
            <v>14.003.299-6</v>
          </cell>
          <cell r="B268" t="str">
            <v>PORTA 02 FOLHAS DE ABRIR C/ VENEZIANA EM ALUMÍNIO ANODIZADO NATURAL DE 1,60X2,12M. FORN. COLOC.</v>
          </cell>
          <cell r="C268" t="str">
            <v>UN</v>
          </cell>
          <cell r="D268">
            <v>2093.98</v>
          </cell>
        </row>
        <row r="269">
          <cell r="A269" t="str">
            <v>14.004.015-0</v>
          </cell>
          <cell r="B269" t="str">
            <v>VIDRO PLANO TRANSPARENTE, COMUM, DE 4MM DE ESP., INDICADO P/VAOS ATE 1,60 X 0,80M</v>
          </cell>
          <cell r="C269" t="str">
            <v>M2</v>
          </cell>
          <cell r="D269">
            <v>31.2</v>
          </cell>
        </row>
        <row r="270">
          <cell r="A270" t="str">
            <v>14.004.046-0</v>
          </cell>
          <cell r="B270" t="str">
            <v>VIDRO ARAMADO, 7MM DE ESP.</v>
          </cell>
          <cell r="C270" t="str">
            <v>M2</v>
          </cell>
          <cell r="D270">
            <v>102</v>
          </cell>
        </row>
        <row r="271">
          <cell r="A271" t="str">
            <v>14.004.100-0</v>
          </cell>
          <cell r="B271" t="str">
            <v>ESPELHO DE CRISTAL DE 4MM DE ESP., C/MOLDURA DE MAD.</v>
          </cell>
          <cell r="C271" t="str">
            <v>M2</v>
          </cell>
          <cell r="D271">
            <v>109.98</v>
          </cell>
        </row>
        <row r="272">
          <cell r="A272" t="str">
            <v>14.004.109-6</v>
          </cell>
          <cell r="B272" t="str">
            <v>VIDRO LISO LAMINADO COM 6MM. DE ESPESSURA, INCOLOR. FORNECIMENTO E COLOCAÇÃO</v>
          </cell>
          <cell r="C272" t="str">
            <v>M2</v>
          </cell>
          <cell r="D272">
            <v>103.66</v>
          </cell>
        </row>
        <row r="273">
          <cell r="A273" t="str">
            <v>14.004.120-0</v>
          </cell>
          <cell r="B273" t="str">
            <v>VIDRO TEMPERADO, INCOLOR, DE 10MM, P/PORTAS OU PAINEIS FIXOS</v>
          </cell>
          <cell r="C273" t="str">
            <v>M2</v>
          </cell>
          <cell r="D273">
            <v>170</v>
          </cell>
        </row>
        <row r="274">
          <cell r="A274" t="str">
            <v>14.004.121-0</v>
          </cell>
          <cell r="B274" t="str">
            <v>VIDRO TEMPERADO, INCOLOR, DE 6MM DE ESP., CAIXILHO EM MAD.,ALUMINIO OU FERRO</v>
          </cell>
          <cell r="C274" t="str">
            <v>M2</v>
          </cell>
          <cell r="D274">
            <v>108.15</v>
          </cell>
        </row>
        <row r="275">
          <cell r="A275" t="str">
            <v>14.006.012-0</v>
          </cell>
          <cell r="B275" t="str">
            <v>PORTA COMP. DE CEDRO OU CANELA, DE 70 X 210 X 3CM, FOLHEADANAS 2 FACES</v>
          </cell>
          <cell r="C275" t="str">
            <v>UN</v>
          </cell>
          <cell r="D275">
            <v>197.11</v>
          </cell>
        </row>
        <row r="276">
          <cell r="A276" t="str">
            <v>14.006.014-0</v>
          </cell>
          <cell r="B276" t="str">
            <v>PORTA COMP. DE CEDRO OU CANELA, DE 60 X 210 X 3CM, FOLHEADANAS 2 FACES</v>
          </cell>
          <cell r="C276" t="str">
            <v>UN</v>
          </cell>
          <cell r="D276">
            <v>195.72</v>
          </cell>
        </row>
        <row r="277">
          <cell r="A277" t="str">
            <v>14.006.050-0</v>
          </cell>
          <cell r="B277" t="str">
            <v>PORTA C/PAINEL DE VENEZIANA, DE CEDRO OU CANELA, DE 80 X 210X 3CM</v>
          </cell>
          <cell r="C277" t="str">
            <v>UN</v>
          </cell>
          <cell r="D277">
            <v>363.49</v>
          </cell>
        </row>
        <row r="278">
          <cell r="A278" t="str">
            <v>14.006.052-0</v>
          </cell>
          <cell r="B278" t="str">
            <v>PORTA C/PAINEL DE VENEZIANA, DE CEDRO OU CANELA, DE 70 X 210X 3CM</v>
          </cell>
          <cell r="C278" t="str">
            <v>UN</v>
          </cell>
          <cell r="D278">
            <v>348.11</v>
          </cell>
        </row>
        <row r="279">
          <cell r="A279" t="str">
            <v>14.006.054-0</v>
          </cell>
          <cell r="B279" t="str">
            <v>PORTA C/PAINEL DE VENEZIANA, DE CEDRO OU CANELA, DE 60 X 210X 3CM</v>
          </cell>
          <cell r="C279" t="str">
            <v>UN</v>
          </cell>
          <cell r="D279">
            <v>340.72</v>
          </cell>
        </row>
        <row r="280">
          <cell r="A280" t="str">
            <v>14.006.058-0</v>
          </cell>
          <cell r="B280" t="str">
            <v>PORTA C/PAINEL DE VENEZIANA, EM CEDRO OU CANELA DE 80 X 210X 3CM, EXCL. FORN. DE ADUELA E ALIZAR</v>
          </cell>
          <cell r="C280" t="str">
            <v>UN</v>
          </cell>
          <cell r="D280">
            <v>255.81</v>
          </cell>
        </row>
        <row r="281">
          <cell r="A281" t="str">
            <v>14.006.062-0</v>
          </cell>
          <cell r="B281" t="str">
            <v>PORTA C/PAINEL DE VENEZIANA, EM CEDRO OU CANELA DE 70 X 210X 3CM, EXCL. FORN. DE ADUELA E ALIZAR</v>
          </cell>
          <cell r="C281" t="str">
            <v>UN</v>
          </cell>
          <cell r="D281">
            <v>241.81</v>
          </cell>
        </row>
        <row r="282">
          <cell r="A282" t="str">
            <v>14.006.078-0</v>
          </cell>
          <cell r="B282" t="str">
            <v>PORTA DE MAD. MACICA, C/ 5 ALMOFADAS, DE 80 X 210 X 3,5CM; DE CEDRO OU CANELA</v>
          </cell>
          <cell r="C282" t="str">
            <v>UN</v>
          </cell>
          <cell r="D282">
            <v>340.58</v>
          </cell>
        </row>
        <row r="283">
          <cell r="A283" t="str">
            <v>14.006.088-0</v>
          </cell>
          <cell r="B283" t="str">
            <v>PORTA COMP. DE CANELA, DE 60 X 180 X 3CM, FOLHEADA NAS 2 FACES, MARCO DE CANELA DE 7 X 3CM</v>
          </cell>
          <cell r="C283" t="str">
            <v>UN</v>
          </cell>
          <cell r="D283">
            <v>114.38</v>
          </cell>
        </row>
        <row r="284">
          <cell r="A284" t="str">
            <v>14.006.093-0</v>
          </cell>
          <cell r="B284" t="str">
            <v>PORTA MACICA DE FRISOS DE CANELA, DE 80 X 210 X 3,5CM</v>
          </cell>
          <cell r="C284" t="str">
            <v>UN</v>
          </cell>
          <cell r="D284">
            <v>485.59</v>
          </cell>
        </row>
        <row r="285">
          <cell r="A285" t="str">
            <v>14.006.097-0</v>
          </cell>
          <cell r="B285" t="str">
            <v>PORTA MACICA DE FRISOS DE CANELA, DE 160 X 210 X 3,5CM; EM 2FL. E BANDEIRA DE 60CM</v>
          </cell>
          <cell r="C285" t="str">
            <v>UN</v>
          </cell>
          <cell r="D285">
            <v>1202.7</v>
          </cell>
        </row>
        <row r="286">
          <cell r="A286" t="str">
            <v>14.006.105-0</v>
          </cell>
          <cell r="B286" t="str">
            <v>PORTA VAZADA P/VIDRO, DE 80 X 210 X 3CM; DE CEDRO OU CANELA,C/PINAZIOS DE 3CM E CORDOES DE 1 X 1CM</v>
          </cell>
          <cell r="C286" t="str">
            <v>UN</v>
          </cell>
          <cell r="D286">
            <v>340.44</v>
          </cell>
        </row>
        <row r="287">
          <cell r="A287" t="str">
            <v>14.006.150-0</v>
          </cell>
          <cell r="B287" t="str">
            <v>PORTA COMP. DE CEDRO OU CANELA, DE 120 X 210 X 3CM, EM 2 FL.</v>
          </cell>
          <cell r="C287" t="str">
            <v>UN</v>
          </cell>
          <cell r="D287">
            <v>317.74</v>
          </cell>
        </row>
        <row r="288">
          <cell r="A288" t="str">
            <v>14.006.160-0</v>
          </cell>
          <cell r="B288" t="str">
            <v>PORTA COMP. DE CEDRO OU CANELA, DE 160 X 210 X 3CM, EM 2 FL.</v>
          </cell>
          <cell r="C288" t="str">
            <v>UN</v>
          </cell>
          <cell r="D288">
            <v>323.27999999999997</v>
          </cell>
        </row>
        <row r="289">
          <cell r="A289" t="str">
            <v>14.006.372-0</v>
          </cell>
          <cell r="B289" t="str">
            <v>QUADRO MURAL DE CELULOSE PRENSADA C/FLANELOGRAFO,MED.504X123CM,MOLDURA DE MAD.ENVERNIZADA,CONF.DETALHE EMOP Nº6012 SEARQ</v>
          </cell>
          <cell r="C289" t="str">
            <v>UN</v>
          </cell>
          <cell r="D289">
            <v>671.07</v>
          </cell>
        </row>
        <row r="290">
          <cell r="A290" t="str">
            <v>14.006.373-0</v>
          </cell>
          <cell r="B290" t="str">
            <v>BALCAO DE ATENDIMENTO DE MAD., VAO DE 130 X 105CM, C/PORTA DE FRISOS DE MAD., EM 2 FL. C/ 1 PRATELEIRA</v>
          </cell>
          <cell r="C290" t="str">
            <v>UN</v>
          </cell>
          <cell r="D290">
            <v>683.94</v>
          </cell>
        </row>
        <row r="291">
          <cell r="A291" t="str">
            <v>14.006.395-0</v>
          </cell>
          <cell r="B291" t="str">
            <v>QUADRO DE AULA EM ARG., EMPREGNANDO-SE COR. VERDE, C/MOLDURAE PORTA-GIZ DE MAD.</v>
          </cell>
          <cell r="C291" t="str">
            <v>M2</v>
          </cell>
          <cell r="D291">
            <v>94.3</v>
          </cell>
        </row>
        <row r="292">
          <cell r="A292" t="str">
            <v>14.006.400-0</v>
          </cell>
          <cell r="B292" t="str">
            <v>BARRA DE MACARANDUBA, DE 20 X 2,5CM; APARELHADA EM 1 FACE ENOS TOPOS, P/PROT. DE PAREDES DE SALA DE AULA</v>
          </cell>
          <cell r="C292" t="str">
            <v>M</v>
          </cell>
          <cell r="D292">
            <v>27.73</v>
          </cell>
        </row>
        <row r="293">
          <cell r="A293" t="str">
            <v>14.006.401-0</v>
          </cell>
          <cell r="B293" t="str">
            <v>FRISO DE CEDRO, DE 3 X 1,5CM; BOLEADO</v>
          </cell>
          <cell r="C293" t="str">
            <v>M</v>
          </cell>
          <cell r="D293">
            <v>8.5</v>
          </cell>
        </row>
        <row r="294">
          <cell r="A294" t="str">
            <v>14.006.405-0</v>
          </cell>
          <cell r="B294" t="str">
            <v>ADUELA DE CANELA DE 13 X 3CM</v>
          </cell>
          <cell r="C294" t="str">
            <v>M</v>
          </cell>
          <cell r="D294">
            <v>15.42</v>
          </cell>
        </row>
        <row r="295">
          <cell r="A295" t="str">
            <v>14.006.409-0</v>
          </cell>
          <cell r="B295" t="str">
            <v>ALIZAR DE CANELA DE 5 X 2CM</v>
          </cell>
          <cell r="C295" t="str">
            <v>M</v>
          </cell>
          <cell r="D295">
            <v>4.0999999999999996</v>
          </cell>
        </row>
        <row r="296">
          <cell r="A296" t="str">
            <v>14.006.430-0</v>
          </cell>
          <cell r="B296" t="str">
            <v>CAIXILHO FIXO DE MAD., DE CEDRO OU CANELA, P/VIDRO, C/ 3CM DE ESP.</v>
          </cell>
          <cell r="C296" t="str">
            <v>M2</v>
          </cell>
          <cell r="D296">
            <v>209.4</v>
          </cell>
        </row>
        <row r="297">
          <cell r="A297" t="str">
            <v>14.007.010-0</v>
          </cell>
          <cell r="B297" t="str">
            <v>CONJUNTO DE FERRAG. P/PORTA DE MAD. DE 1 FL., DE ENTRADA PRINCIPAL</v>
          </cell>
          <cell r="C297" t="str">
            <v>UN</v>
          </cell>
          <cell r="D297">
            <v>70.06</v>
          </cell>
        </row>
        <row r="298">
          <cell r="A298" t="str">
            <v>14.007.025-0</v>
          </cell>
          <cell r="B298" t="str">
            <v>CONJUNTO DE FERRAG. P/PORTA DE MAD. DE 2 FL., DE ABRIR, DE ENTRADA PRINCIPAL</v>
          </cell>
          <cell r="C298" t="str">
            <v>UN</v>
          </cell>
          <cell r="D298">
            <v>205.9</v>
          </cell>
        </row>
        <row r="299">
          <cell r="A299" t="str">
            <v>14.007.040-0</v>
          </cell>
          <cell r="B299" t="str">
            <v>CONJUNTO DE FERRAG. P/PORTA DE MAD. DE 1 FL., INT., SOCIAL OU DE SERV.</v>
          </cell>
          <cell r="C299" t="str">
            <v>UN</v>
          </cell>
          <cell r="D299">
            <v>49.84</v>
          </cell>
        </row>
        <row r="300">
          <cell r="A300" t="str">
            <v>14.007.045-0</v>
          </cell>
          <cell r="B300" t="str">
            <v>CONJUNTO DE FERRAG. P/PORTA DE MAD. DE 1 FL., INT., SOCIAL OU DE SERV.</v>
          </cell>
          <cell r="C300" t="str">
            <v>UN</v>
          </cell>
          <cell r="D300">
            <v>49.84</v>
          </cell>
        </row>
        <row r="301">
          <cell r="A301" t="str">
            <v>14.007.050-0</v>
          </cell>
          <cell r="B301" t="str">
            <v>CONJUNTO DE FERRAG. P/PORTA DE MAD. INT. DE 2 FL., DE ABRIR</v>
          </cell>
          <cell r="C301" t="str">
            <v>UN</v>
          </cell>
          <cell r="D301">
            <v>124.54</v>
          </cell>
        </row>
        <row r="302">
          <cell r="A302" t="str">
            <v>14.007.060-0</v>
          </cell>
          <cell r="B302" t="str">
            <v>CONJUNTO DE FERRAG. P/PORTA DE MAD. DE 1 FL., DE ABRIR, P/BANHEIRO</v>
          </cell>
          <cell r="C302" t="str">
            <v>UN</v>
          </cell>
          <cell r="D302">
            <v>49.84</v>
          </cell>
        </row>
        <row r="303">
          <cell r="A303" t="str">
            <v>14.007.070-0</v>
          </cell>
          <cell r="B303" t="str">
            <v>CONJUNTO DE FERRAG. P/PORTA DE MAD. DE 1 FL., DE ABRIR, P/SANIT. OU CHUVEIRO COLETIVO</v>
          </cell>
          <cell r="C303" t="str">
            <v>UN</v>
          </cell>
          <cell r="D303">
            <v>39.75</v>
          </cell>
        </row>
        <row r="304">
          <cell r="A304" t="str">
            <v>14.007.101-0</v>
          </cell>
          <cell r="B304" t="str">
            <v>CONJUNTO DE FERRAG. P/PORTA DE DIVISORIA, DE 1 FL., REVEST.DE MAD. OU LAMIN. VINILICO</v>
          </cell>
          <cell r="C304" t="str">
            <v>UN</v>
          </cell>
          <cell r="D304">
            <v>350.8</v>
          </cell>
        </row>
        <row r="305">
          <cell r="A305" t="str">
            <v>14.007.195-0</v>
          </cell>
          <cell r="B305" t="str">
            <v>CONJUNTO COMPLETO DE FERRAG. P/PAINEIS FIXOS DE VIDRO TEMPERADO 10MM</v>
          </cell>
          <cell r="C305" t="str">
            <v>UN</v>
          </cell>
          <cell r="D305">
            <v>62.14</v>
          </cell>
        </row>
        <row r="306">
          <cell r="A306" t="str">
            <v>14.007.200-0</v>
          </cell>
          <cell r="B306" t="str">
            <v>CONJUNTO DE FERRAG. P/DIVISORIA DE MARM. OU MARMORITE, DE SANIT.</v>
          </cell>
          <cell r="C306" t="str">
            <v>UN</v>
          </cell>
          <cell r="D306">
            <v>48</v>
          </cell>
        </row>
        <row r="307">
          <cell r="A307" t="str">
            <v>14.007.266-0</v>
          </cell>
          <cell r="B307" t="str">
            <v>CONJUNTO DE FERRAG. P/PORTA DE ABRIR, DE FERRO OU ALUMINIO</v>
          </cell>
          <cell r="C307" t="str">
            <v>UN</v>
          </cell>
          <cell r="D307">
            <v>38.130000000000003</v>
          </cell>
        </row>
        <row r="308">
          <cell r="A308" t="str">
            <v>14.007.274-0</v>
          </cell>
          <cell r="B308" t="str">
            <v>FECHADURA DE SOBREPOR, C/CILINDRO, 2 VOLTAS, EM FERRO RESINADO PRETO, P/PORTAO</v>
          </cell>
          <cell r="C308" t="str">
            <v>UN</v>
          </cell>
          <cell r="D308">
            <v>18.34</v>
          </cell>
        </row>
        <row r="309">
          <cell r="A309" t="str">
            <v>14.007.278-0</v>
          </cell>
          <cell r="B309" t="str">
            <v>DOBRADICA 3" X 3.1/2", DE LATAO CROM., C/PINO, BOLAS E ANEISDE LATAO</v>
          </cell>
          <cell r="C309" t="str">
            <v>UN</v>
          </cell>
          <cell r="D309">
            <v>12.66</v>
          </cell>
        </row>
        <row r="310">
          <cell r="A310" t="str">
            <v>14.007.324-0</v>
          </cell>
          <cell r="B310" t="str">
            <v>CADEADO DE 50MM, C/DUPLA TRAVA, DISCO DE SEGURANCA ANTI GAZUA, CORPO DE LATAO MACICO E CILINDRO DE LATAO TREFILADO</v>
          </cell>
          <cell r="C310" t="str">
            <v>UN</v>
          </cell>
          <cell r="D310">
            <v>20.62</v>
          </cell>
        </row>
        <row r="311">
          <cell r="A311" t="str">
            <v>14.007.328-0</v>
          </cell>
          <cell r="B311" t="str">
            <v>PORTA CADEADO DE 4.1/2", DE FERRO ZINCADO</v>
          </cell>
          <cell r="C311" t="str">
            <v>UN</v>
          </cell>
          <cell r="D311">
            <v>3.83</v>
          </cell>
        </row>
        <row r="312">
          <cell r="A312" t="str">
            <v>14.007.330-0</v>
          </cell>
          <cell r="B312" t="str">
            <v>TARGETAO DE FºGALV., DE 36CM, C/ADAPTACAO DE HASTE P/DUPLO FUNCIONAMENTO, FECHAM. C/CADEADO</v>
          </cell>
          <cell r="C312" t="str">
            <v>UN</v>
          </cell>
          <cell r="D312">
            <v>103.9</v>
          </cell>
        </row>
        <row r="313">
          <cell r="A313" t="str">
            <v>14.008.020-0</v>
          </cell>
          <cell r="B313" t="str">
            <v>PORTA COMP. DE 80 X 210 X 3CM, MARCO DE 7 X 3CM, A PORTA COMO O MARCO SERAO REVEST. C/CHAPA LAMIN. DE 1MM DE ESP.</v>
          </cell>
          <cell r="C313" t="str">
            <v>UN</v>
          </cell>
          <cell r="D313">
            <v>421.91</v>
          </cell>
        </row>
        <row r="314">
          <cell r="A314" t="str">
            <v>14.008.045-0</v>
          </cell>
          <cell r="B314" t="str">
            <v>PORTA COMP. DE 60 X 180 X 3CM, MARCO DE 7 X 3CM, REVEST. DECHAPA LAMIN. DE 1MM DE ESP.</v>
          </cell>
          <cell r="C314" t="str">
            <v>UN</v>
          </cell>
          <cell r="D314">
            <v>251.45</v>
          </cell>
        </row>
        <row r="315">
          <cell r="A315" t="str">
            <v>14.008.092-0</v>
          </cell>
          <cell r="B315" t="str">
            <v>QUADRO DE AULA; MED. 5,85 X 1,20M, EM COMP. DE CEDRO DE 8MMDE ESP, REVEST. C/CHAPA LAMIN. VERDE OFICIAL 450</v>
          </cell>
          <cell r="C315" t="str">
            <v>UN</v>
          </cell>
          <cell r="D315">
            <v>944.72</v>
          </cell>
        </row>
        <row r="316">
          <cell r="A316" t="str">
            <v>14.008.104-6</v>
          </cell>
          <cell r="B316" t="str">
            <v>QUADRO AULA, 3,,X1,20M, COMPOSTO DE LAMINADO MELANIMICO BRANCO BRILHANTE, C/ MOLDURA EM ALUMINIO ANODIZADO FOSCO, APAGADOR/CANETAS TODA EXTENSAO E PRESILHAS DE FIXACAO. FORN. COLOC.</v>
          </cell>
          <cell r="C316" t="str">
            <v>UN</v>
          </cell>
          <cell r="D316">
            <v>403.85</v>
          </cell>
        </row>
        <row r="317">
          <cell r="A317" t="str">
            <v>14.008.117-6</v>
          </cell>
          <cell r="B317" t="str">
            <v>PAREDE ARTICULADA C/ ISOLAMENTO ACUSTICO, ESP. 76MM, ALTURA DE 2,80M ACABAMENTO LAMINADO FENOLICO MELAMINICO, COM RECOLHIMENTO EM REENTRANCIA. FORNECIMENTO E MONTAGEM.</v>
          </cell>
          <cell r="C317" t="str">
            <v>M2</v>
          </cell>
          <cell r="D317">
            <v>1319.01</v>
          </cell>
        </row>
        <row r="318">
          <cell r="A318" t="str">
            <v>14.010.010-0</v>
          </cell>
          <cell r="B318" t="str">
            <v>MASTRO MET. EM TUBO DE FºGALV. DE 3" C/ALT. DE 6,00M, EQUIPADO C/ROLDANA, C/FIX. EM PRISMA DE CONCR. DE 30 X 30 X 50CM</v>
          </cell>
          <cell r="C318" t="str">
            <v>UN</v>
          </cell>
          <cell r="D318">
            <v>546.97</v>
          </cell>
        </row>
        <row r="319">
          <cell r="A319" t="str">
            <v>14.010.015-0</v>
          </cell>
          <cell r="B319" t="str">
            <v>MASTRO MET. EM TUBO DE FºGALV. DE 3" C/ALT. DE 5,50M; EQUIPADO C/ROLDANA, C/FIX. EM PRISMA DE CONCR. DE 30 X 30 X 50CM</v>
          </cell>
          <cell r="C319" t="str">
            <v>UN</v>
          </cell>
          <cell r="D319">
            <v>511.75</v>
          </cell>
        </row>
        <row r="320">
          <cell r="A320" t="str">
            <v>15.001.007-6</v>
          </cell>
          <cell r="B320" t="str">
            <v>CAIXA, ALVENARIA DE TIJ. MACIÇO, MEIA VEZ, C/ DIM. DE (1X1X1)M, ASSENT. CIM., AREIA, 1:4, FUNDO CONCR. E TAMPA C/ 10CM ARM. FORNECIMENTO E COLOCAÇÃO.</v>
          </cell>
          <cell r="C320" t="str">
            <v>UN</v>
          </cell>
          <cell r="D320">
            <v>554.14</v>
          </cell>
        </row>
        <row r="321">
          <cell r="A321" t="str">
            <v>15.001.020-1</v>
          </cell>
          <cell r="B321" t="str">
            <v>CAIXA DE ALVEN. DE TIJ. MACICO (7 X 10 X 20CM), EM PAREDES DE MEIA VEZ DE 0,20 X 0,20 X 0,30M, C/TAMPA DE 5CM DE ESP.</v>
          </cell>
          <cell r="C321" t="str">
            <v>UN</v>
          </cell>
          <cell r="D321">
            <v>85.03</v>
          </cell>
        </row>
        <row r="322">
          <cell r="A322" t="str">
            <v>15.001.022-6</v>
          </cell>
          <cell r="B322" t="str">
            <v xml:space="preserve">CAIXA EM BLOCO DE CONCRETO MEDINDO 3,00X0,40X1,00M COM PAREDES DE 20CM. ESP. EMBOÇO IMPERMEABILIZADO, TAMPA E FUNDO CONCRETO 10CM. ESP. PARA USO DE CAPTAÇÃO DE A. A. C. FORNECIMENTO E INSTALAÇÃO. </v>
          </cell>
          <cell r="C322" t="str">
            <v>UN</v>
          </cell>
          <cell r="D322">
            <v>410.72</v>
          </cell>
        </row>
        <row r="323">
          <cell r="A323" t="str">
            <v>15.001.023-6</v>
          </cell>
          <cell r="B323" t="str">
            <v xml:space="preserve">CAIXA EM BLOCO DE CONCRETO MEDINDO 3,00X0,70X1,00M COM PAREDES DE 20CM. ESP. EMBOÇO IMPERMEABILIZADO, TAMPA E FUNDO CONCRETO 10CM. ESP. PARA USO DE CAPTAÇÃO DE A. A. C. FORNECIMENTO E INSTALAÇÃO. </v>
          </cell>
          <cell r="C323" t="str">
            <v>UN</v>
          </cell>
          <cell r="D323">
            <v>632.16</v>
          </cell>
        </row>
        <row r="324">
          <cell r="A324" t="str">
            <v>15.001.024-6</v>
          </cell>
          <cell r="B324" t="str">
            <v xml:space="preserve">CAIXA EM BLOCO DE CONCRETO MEDINDO 4,50X0,40X1,00M COM PAREDES DE 20CM. ESP. EMBOÇO IMPERMEABILIZADO, TAMPA E FUNDO CONCRETO 10CM. ESP. PARA USO DE CAPTAÇÃO DE A. A. C. FORNECIMENTO E INSTALAÇÃO. </v>
          </cell>
          <cell r="C324" t="str">
            <v>UM</v>
          </cell>
          <cell r="D324">
            <v>649.35</v>
          </cell>
        </row>
        <row r="325">
          <cell r="A325" t="str">
            <v>15.001.025-0</v>
          </cell>
          <cell r="B325" t="str">
            <v>CAIXA DE ALVEN. DE TIJ. MACICO (7 X 10 X 20CM), EM PAREDES DE MEIA VEZ DE 0,30 X 0,30 X 0,30M, C/TAMPA DE 5CM DE ESP.</v>
          </cell>
          <cell r="C325" t="str">
            <v>UN</v>
          </cell>
          <cell r="D325">
            <v>106.33</v>
          </cell>
        </row>
        <row r="326">
          <cell r="A326" t="str">
            <v>15.001.026-0</v>
          </cell>
          <cell r="B326" t="str">
            <v>CAIXA DE ALVEN. DE TIJ. MACICO (7 X 10 X 20CM), EM PAREDES DE MEIA VEZ DE 0,40 X 0,40 X 0,40M, C/TAMPA DE 5CM DE ESP.</v>
          </cell>
          <cell r="C326" t="str">
            <v>UN</v>
          </cell>
          <cell r="D326">
            <v>134.43</v>
          </cell>
        </row>
        <row r="327">
          <cell r="A327" t="str">
            <v>15.001.027-0</v>
          </cell>
          <cell r="B327" t="str">
            <v>CAIXA DE ALVEN. DE TIJ. MACICO (7 X 10 X 20CM), EM PAREDES DE MEIA VEZ DE 0,60 X 0,60 X 0,60M, C/TAMPA DE 8CM DE ESP.</v>
          </cell>
          <cell r="C327" t="str">
            <v>UN</v>
          </cell>
          <cell r="D327">
            <v>219.32</v>
          </cell>
        </row>
        <row r="328">
          <cell r="A328" t="str">
            <v>15.001.030-0</v>
          </cell>
          <cell r="B328" t="str">
            <v>CAIXA DE ALVEN. DE TIJ. MACICO (7 X 10 X 20CM), EM PAREDES DE MEIA VEZ DE 0,80 X 0,80 X 1,00M, C/TAMPA DE 10CM DE ESP.</v>
          </cell>
          <cell r="C328" t="str">
            <v>UN</v>
          </cell>
          <cell r="D328">
            <v>426.3</v>
          </cell>
        </row>
        <row r="329">
          <cell r="A329" t="str">
            <v>15.001.032-6</v>
          </cell>
          <cell r="B329" t="str">
            <v xml:space="preserve">CAIXA EM BLOCO DE CONCRETO MEDINDO 4,50X0,70X1,00M COM PAREDE DE 20CM. ESP. EMBOÇO IMPERMEABILIZADO, TAMPA E FUNDO CONCRETO 10CM. ESP. PARA A. A. C. FORNECIMENTO E COLOCAÇÃO. </v>
          </cell>
          <cell r="C329" t="str">
            <v>UN</v>
          </cell>
          <cell r="D329">
            <v>975.72</v>
          </cell>
        </row>
        <row r="330">
          <cell r="A330" t="str">
            <v>15.001.053-0</v>
          </cell>
          <cell r="B330" t="str">
            <v>ABRIGO P/ 4 BOTIJOES DE GAS DE 45KG, EXCL. LIGACOES, DIM. DE2,00 X 0,50 X 1,50M, EM ALVEN. DE TIJ.</v>
          </cell>
          <cell r="C330" t="str">
            <v>UN</v>
          </cell>
          <cell r="D330">
            <v>1488.67</v>
          </cell>
        </row>
        <row r="331">
          <cell r="A331" t="str">
            <v>15.001.056-0</v>
          </cell>
          <cell r="B331" t="str">
            <v>ABRIGO P/ 2 BOTIJOES DE GAS DE 13KG, EXCL. LIGACOES, DIM. DE1,00 X 0,50 X 0,80M, EM ALVEN. DE TIJ.</v>
          </cell>
          <cell r="C331" t="str">
            <v>UN</v>
          </cell>
          <cell r="D331">
            <v>557.36</v>
          </cell>
        </row>
        <row r="332">
          <cell r="A332" t="str">
            <v>15.001.072-0</v>
          </cell>
          <cell r="B332" t="str">
            <v>ABRIGO P/HIDROMETRO DE 1.1/2", DIM. DE 1,10 X 0,60 X 0,70M,EM ALVEN. DE TIJ., C/PORTA DE 1,00 X 0,60M</v>
          </cell>
          <cell r="C332" t="str">
            <v>UN</v>
          </cell>
          <cell r="D332">
            <v>336.38</v>
          </cell>
        </row>
        <row r="333">
          <cell r="A333" t="str">
            <v>15.001.076-0</v>
          </cell>
          <cell r="B333" t="str">
            <v>ABRIGO P/BOMBA, DIM. DE 1,20 X 0,60 X 0,80M, EM ALVEN. DE TIJ., C/PORTA DE 1,00 X 0,60M</v>
          </cell>
          <cell r="C333" t="str">
            <v>UN</v>
          </cell>
          <cell r="D333">
            <v>334.96</v>
          </cell>
        </row>
        <row r="334">
          <cell r="A334" t="str">
            <v>15.002.003-6</v>
          </cell>
          <cell r="B334" t="str">
            <v>CAIXA SIFONADA DE ANEL DE CONCR. DIAM. E 60CM E PROF. 60CM EXCL. ESCAVACAO E REATERRO</v>
          </cell>
          <cell r="C334" t="str">
            <v>UN</v>
          </cell>
          <cell r="D334">
            <v>64.75</v>
          </cell>
        </row>
        <row r="335">
          <cell r="A335" t="str">
            <v>15.002.062-0</v>
          </cell>
          <cell r="B335" t="str">
            <v>CAIXA DE GORDURA SIMPLES CILINDRICA, EM ANEIS DE CONCR., 40CM DIAM., 60CM PROF., INCL. TAMPA</v>
          </cell>
          <cell r="C335" t="str">
            <v>UN</v>
          </cell>
          <cell r="D335">
            <v>56.63</v>
          </cell>
        </row>
        <row r="336">
          <cell r="A336" t="str">
            <v>15.002.063-0</v>
          </cell>
          <cell r="B336" t="str">
            <v>CAIXA DE GORDURA DUPLA, CILINDRICA, EM ANEIS DE CONCR., 60CMDIAM., 90CM PROF., INCL. TAMPA</v>
          </cell>
          <cell r="C336" t="str">
            <v>UN</v>
          </cell>
          <cell r="D336">
            <v>78.540000000000006</v>
          </cell>
        </row>
        <row r="337">
          <cell r="A337" t="str">
            <v>15.002.090-0</v>
          </cell>
          <cell r="B337" t="str">
            <v>CAIXA DE GORDURA EM ALVEN. DE TIJ. MACICO (7 X 10 X 20CM), PAREDES DE 0,20M, MED. 1,20 X 1,50 X 0,90M</v>
          </cell>
          <cell r="C337" t="str">
            <v>UN</v>
          </cell>
          <cell r="D337">
            <v>931.71</v>
          </cell>
        </row>
        <row r="338">
          <cell r="A338" t="str">
            <v>15.002.120-0</v>
          </cell>
          <cell r="B338" t="str">
            <v>CAIXA ENTERRADA P/INSTAL. TELEFONICAS, TIPO R1, MED. 0,60 X0,35 X 0,50M, EM BL. DE CONCR. DE 0,10 X 0,20 X 0,40M</v>
          </cell>
          <cell r="C338" t="str">
            <v>UN</v>
          </cell>
          <cell r="D338">
            <v>86.51</v>
          </cell>
        </row>
        <row r="339">
          <cell r="A339" t="str">
            <v>15.002.200-0</v>
          </cell>
          <cell r="B339" t="str">
            <v>CAIXA DE INSPECAO DE CONCR. PRE-MOLDADO, C/ 925MM DE ALT. TOTAL</v>
          </cell>
          <cell r="C339" t="str">
            <v>UN</v>
          </cell>
          <cell r="D339">
            <v>87.69</v>
          </cell>
        </row>
        <row r="340">
          <cell r="A340" t="str">
            <v>15.002.205-0</v>
          </cell>
          <cell r="B340" t="str">
            <v>CAIXA DE INSPECAO DE CONCR. PRE-MOLDADO, C/ 625MM DE ALT. TOTAL</v>
          </cell>
          <cell r="C340" t="str">
            <v>UN</v>
          </cell>
          <cell r="D340">
            <v>66.989999999999995</v>
          </cell>
        </row>
        <row r="341">
          <cell r="A341" t="str">
            <v>15.002.400-0</v>
          </cell>
          <cell r="B341" t="str">
            <v>CAIXA SIFONADA DE ANEL DE CONCR. DE 42CM DE DIAM. E 60CM DEPROF.</v>
          </cell>
          <cell r="C341" t="str">
            <v>UN</v>
          </cell>
          <cell r="D341">
            <v>56.63</v>
          </cell>
        </row>
        <row r="342">
          <cell r="A342" t="str">
            <v>15.002.505-0</v>
          </cell>
          <cell r="B342" t="str">
            <v>FOSSA SEPTICA RETANG., CAMARA UNICA, P/ESCOLAS E EDIF. PUBL., 100 CONTRIBUINTES, C/ 3,50 X 1,60 X 1,20M, EM CONCR.</v>
          </cell>
          <cell r="C342" t="str">
            <v>UN</v>
          </cell>
          <cell r="D342">
            <v>4586.8</v>
          </cell>
        </row>
        <row r="343">
          <cell r="A343" t="str">
            <v>15.002.511-0</v>
          </cell>
          <cell r="B343" t="str">
            <v>FOSSA SEPTICA RETANG., CAMARA UNICA, P/ESCOLAS E EDIF. PUBL., 200 CONTRIBUINTES, C/ 4,00 X 2,00 X 1,40M, EM CONCR.</v>
          </cell>
          <cell r="C343" t="str">
            <v>UN</v>
          </cell>
          <cell r="D343">
            <v>5613.44</v>
          </cell>
        </row>
        <row r="344">
          <cell r="A344" t="str">
            <v>15.002.552-0</v>
          </cell>
          <cell r="B344" t="str">
            <v>FILTRO ANAEROBIO P/ESCOLAS E EDIF. PUBL., 100 CONTRIBUINTES,C/ 2,00 X 2,00 X 2,00M, EM CONCR.</v>
          </cell>
          <cell r="C344" t="str">
            <v>UN</v>
          </cell>
          <cell r="D344">
            <v>3360.88</v>
          </cell>
        </row>
        <row r="345">
          <cell r="A345" t="str">
            <v>15.002.554-0</v>
          </cell>
          <cell r="B345" t="str">
            <v>FILTRO ANAEROBIO P/ESCOLAS E EDIF. PUBL., 200 CONTRIBUINTES,C/ 2,50 X 2,50 X 2,00M, EM CONCR.</v>
          </cell>
          <cell r="C345" t="str">
            <v>UN</v>
          </cell>
          <cell r="D345">
            <v>4364.76</v>
          </cell>
        </row>
        <row r="346">
          <cell r="A346" t="str">
            <v>15.003.002-6</v>
          </cell>
          <cell r="B346" t="str">
            <v>GRELHA EM ACO INOX 15X15CM, COM CAIXILHO. FORN. E COLOC.</v>
          </cell>
          <cell r="C346" t="str">
            <v>UN</v>
          </cell>
          <cell r="D346">
            <v>13.66</v>
          </cell>
        </row>
        <row r="347">
          <cell r="A347" t="str">
            <v>15.003.148-6</v>
          </cell>
          <cell r="B347" t="str">
            <v>DRENOS ANTI-TURBILHÃO, DIÂMETRO 3" BSP, PARA PISCINAS. FORNECIMENTO E INSTALAÇÃO.</v>
          </cell>
          <cell r="C347" t="str">
            <v>UM</v>
          </cell>
          <cell r="D347">
            <v>1164.07</v>
          </cell>
        </row>
        <row r="348">
          <cell r="A348" t="str">
            <v>15.003.155-6</v>
          </cell>
          <cell r="B348" t="str">
            <v>GRELHA PARA CANALETA EM PVC REFORÇADA COM 130MM DE LARGURA INCLUSIVE CAIXILHO. FORNECIMENTO E COLOCAÇÃO.</v>
          </cell>
          <cell r="C348" t="str">
            <v>M</v>
          </cell>
          <cell r="D348">
            <v>63.66</v>
          </cell>
        </row>
        <row r="349">
          <cell r="A349" t="str">
            <v>15.003.356-1</v>
          </cell>
          <cell r="B349" t="str">
            <v>SUPORTE C/ 2 CHUMBADORES, P/FIX. DE TUBUL., C/DIAM. INT. DE2.1/2" E 3"</v>
          </cell>
          <cell r="C349" t="str">
            <v>UN</v>
          </cell>
          <cell r="D349">
            <v>17.3</v>
          </cell>
        </row>
        <row r="350">
          <cell r="A350" t="str">
            <v>15.003.102-6</v>
          </cell>
          <cell r="B350" t="str">
            <v>GRELHA EM ACO INOX 10X10, COM CAIXILHO. FORNECIMENTO E COLOCACAO</v>
          </cell>
          <cell r="C350" t="str">
            <v>UN</v>
          </cell>
          <cell r="D350">
            <v>32.76</v>
          </cell>
        </row>
        <row r="351">
          <cell r="A351" t="str">
            <v>15.004.045-0</v>
          </cell>
          <cell r="B351" t="str">
            <v>INSTALACAO E ASSENT. DE CHUVEIRO</v>
          </cell>
          <cell r="C351" t="str">
            <v>UN</v>
          </cell>
          <cell r="D351">
            <v>96.8</v>
          </cell>
        </row>
        <row r="352">
          <cell r="A352" t="str">
            <v>15.004.046-0</v>
          </cell>
          <cell r="B352" t="str">
            <v>INSTALACAO E ASSENT. DE CHUVEIRO ELETR.</v>
          </cell>
          <cell r="C352" t="str">
            <v>UN</v>
          </cell>
          <cell r="D352">
            <v>167.54</v>
          </cell>
        </row>
        <row r="353">
          <cell r="A353" t="str">
            <v>15.004.050-0</v>
          </cell>
          <cell r="B353" t="str">
            <v>INSTALACAO E ASSENT. DE MICTORIO</v>
          </cell>
          <cell r="C353" t="str">
            <v>UN</v>
          </cell>
          <cell r="D353">
            <v>77.55</v>
          </cell>
        </row>
        <row r="354">
          <cell r="A354" t="str">
            <v>15.004.059-0</v>
          </cell>
          <cell r="B354" t="str">
            <v>INSTALACAO E ASSENT. DE DUCHINHA MANUAL P/BANHEIRO</v>
          </cell>
          <cell r="C354" t="str">
            <v>UN</v>
          </cell>
          <cell r="D354">
            <v>63.01</v>
          </cell>
        </row>
        <row r="355">
          <cell r="A355" t="str">
            <v>15.004.060-1</v>
          </cell>
          <cell r="B355" t="str">
            <v>INSTALACAO E ASSENT. DE PIA C/ 1 CUBA</v>
          </cell>
          <cell r="C355" t="str">
            <v>UN</v>
          </cell>
          <cell r="D355">
            <v>109.89</v>
          </cell>
        </row>
        <row r="356">
          <cell r="A356" t="str">
            <v>15.004.061-0</v>
          </cell>
          <cell r="B356" t="str">
            <v>INSTALACAO E ASSENT. DE PIA C/ 2 CUBAS</v>
          </cell>
          <cell r="C356" t="str">
            <v>UN</v>
          </cell>
          <cell r="D356">
            <v>125.09</v>
          </cell>
        </row>
        <row r="357">
          <cell r="A357" t="str">
            <v>15.004.063-0</v>
          </cell>
          <cell r="B357" t="str">
            <v>INSTALACAO E ASSENT. DE LAVATORIO DE 1 TORNEIRA</v>
          </cell>
          <cell r="C357" t="str">
            <v>UN</v>
          </cell>
          <cell r="D357">
            <v>81.66</v>
          </cell>
        </row>
        <row r="358">
          <cell r="A358" t="str">
            <v>15.004.065-0</v>
          </cell>
          <cell r="B358" t="str">
            <v>INSTALACAO E ASSENT. DE FILTRO RESIDENCIAL</v>
          </cell>
          <cell r="C358" t="str">
            <v>UN</v>
          </cell>
          <cell r="D358">
            <v>64.790000000000006</v>
          </cell>
        </row>
        <row r="359">
          <cell r="A359" t="str">
            <v>15.004.070-0</v>
          </cell>
          <cell r="B359" t="str">
            <v>INSTALACAO E ASSENT. DE TANQUE DE SERV.</v>
          </cell>
          <cell r="C359" t="str">
            <v>UN</v>
          </cell>
          <cell r="D359">
            <v>102.37</v>
          </cell>
        </row>
        <row r="360">
          <cell r="A360" t="str">
            <v>15.004.075-0</v>
          </cell>
          <cell r="B360" t="str">
            <v>INSTALACAO E ASSENT. DE CX. DE DESC. ELEVADA</v>
          </cell>
          <cell r="C360" t="str">
            <v>UN</v>
          </cell>
          <cell r="D360">
            <v>72.59</v>
          </cell>
        </row>
        <row r="361">
          <cell r="A361" t="str">
            <v>15.004.090-0</v>
          </cell>
          <cell r="B361" t="str">
            <v>INSTALACAO E COLOCACAO TORNEIRA P/ JARDIM OU DE LAVAGEM (EXCL. FORNECIMENTO  TORNEIRA) COMPREENDENDO 2,00M TUBO PVC DE 20MM E CONEXOES</v>
          </cell>
          <cell r="C361" t="str">
            <v>UN</v>
          </cell>
          <cell r="D361">
            <v>61.04</v>
          </cell>
        </row>
        <row r="362">
          <cell r="A362" t="str">
            <v>15.004.102-1</v>
          </cell>
          <cell r="B362" t="str">
            <v>INSTALACAO E ASSENT. DE VASO SANIT. INDIVIDUAL, EM PAV. ELEVADO,M C/TUBO PVC DE 50MM</v>
          </cell>
          <cell r="C362" t="str">
            <v>UN</v>
          </cell>
          <cell r="D362">
            <v>149.11000000000001</v>
          </cell>
        </row>
        <row r="363">
          <cell r="A363" t="str">
            <v>15.004.108-0</v>
          </cell>
          <cell r="B363" t="str">
            <v>INSTALACAO E ASSENT. DE VASO SANIT. INDIVIDUAL EM PAV. TERREO, C/ TUBO PVC DE 25MM</v>
          </cell>
          <cell r="C363" t="str">
            <v>UN</v>
          </cell>
          <cell r="D363">
            <v>143.25</v>
          </cell>
        </row>
        <row r="364">
          <cell r="A364" t="str">
            <v>15.004.160-0</v>
          </cell>
          <cell r="B364" t="str">
            <v>INSTALACAO HIDR. E ASSENT. DE 1 CHUVEIRO EM BATERIA, ATE 4 CHUVEIROS</v>
          </cell>
          <cell r="C364" t="str">
            <v>UN</v>
          </cell>
          <cell r="D364">
            <v>60.49</v>
          </cell>
        </row>
        <row r="365">
          <cell r="A365" t="str">
            <v>15.004.175-1</v>
          </cell>
          <cell r="B365" t="str">
            <v>RALO SIFONADO DE PVC RIGIDO EM PAV. ELEVADO, C/SAIDA DE 75MM, GRELHA REDONDA E PORTA GRELHA</v>
          </cell>
          <cell r="C365" t="str">
            <v>UN</v>
          </cell>
          <cell r="D365">
            <v>99.86</v>
          </cell>
        </row>
        <row r="366">
          <cell r="A366" t="str">
            <v>15.004.180-0</v>
          </cell>
          <cell r="B366" t="str">
            <v>RALO SIFONADO DE PVC RIGIDO EM PAV. TERREO, C/SAIDA DE 75MM,GRELHA REDONDA E PORTA GRELHA</v>
          </cell>
          <cell r="C366" t="str">
            <v>UN</v>
          </cell>
          <cell r="D366">
            <v>55.23</v>
          </cell>
        </row>
        <row r="367">
          <cell r="A367" t="str">
            <v>15.004.250-0</v>
          </cell>
          <cell r="B367" t="str">
            <v>INSTALACAO E ASSENT., APARELHO AR CONDICIONADO TIPO PAREDE,EXCL. FORN. APARELHO</v>
          </cell>
          <cell r="C367" t="str">
            <v>UN</v>
          </cell>
          <cell r="D367">
            <v>114.19</v>
          </cell>
        </row>
        <row r="368">
          <cell r="A368" t="str">
            <v>15.004.255-0</v>
          </cell>
          <cell r="B368" t="str">
            <v>INSTALACAO E ASSENT., BEBEDOURO ELETR., TIPO PRESSAO C/ FILTRO, EXCL. FORN. DO APARELHO</v>
          </cell>
          <cell r="C368" t="str">
            <v>UN</v>
          </cell>
          <cell r="D368">
            <v>144.94999999999999</v>
          </cell>
        </row>
        <row r="369">
          <cell r="A369" t="str">
            <v>15.004.295-6</v>
          </cell>
          <cell r="B369" t="str">
            <v>VALVULA DE RETENCAO EM PVC PARA ESGOTO, DIAMETRO 100MM. FORNECIMENTO E COL.</v>
          </cell>
          <cell r="C369" t="str">
            <v>UN</v>
          </cell>
          <cell r="D369">
            <v>65.900000000000006</v>
          </cell>
        </row>
        <row r="370">
          <cell r="A370" t="str">
            <v>15.005.201-0</v>
          </cell>
          <cell r="B370" t="str">
            <v>INSTALAÇÃO E ASSENT. COND. AR TIPO SPLIT 12000 BTU`S, 1 CONDENSADOR E 1 EVAPORADOR, (VIDE FORN. APARELHO 18.030) INCL. ACESS. FIX.</v>
          </cell>
          <cell r="C370" t="str">
            <v>UN</v>
          </cell>
          <cell r="D370">
            <v>270.32</v>
          </cell>
        </row>
        <row r="371">
          <cell r="A371" t="str">
            <v>15.005.202-0</v>
          </cell>
          <cell r="B371" t="str">
            <v>INSTALAÇÃO E ASSENT. COND. AR TIPO SPLIT 18000 BTU`S, 1 CONDENSADOR E 1 EVAPORADOR, (VIDE FORN. APARELHO 18.030) INCL. ACESS. FIX.</v>
          </cell>
          <cell r="C371" t="str">
            <v>UN</v>
          </cell>
          <cell r="D371">
            <v>512.52</v>
          </cell>
        </row>
        <row r="372">
          <cell r="A372" t="str">
            <v>15.005.206-0</v>
          </cell>
          <cell r="B372" t="str">
            <v>INSTAL.  E ASSENT. COND. DE AR TIPO SPLIT 30.000 BTU´S, 1 CONDENSADOR E 1 EVAPORADOR, (VIDE FORN. APARELHO 18.030) INCL. ACESS. FIX.</v>
          </cell>
          <cell r="C372" t="str">
            <v>UN</v>
          </cell>
          <cell r="D372">
            <v>1024</v>
          </cell>
        </row>
        <row r="373">
          <cell r="A373" t="str">
            <v>15.006.012-0</v>
          </cell>
          <cell r="B373" t="str">
            <v>CAIXA DE INCENDIO EXT. PADRAO CBERJ, MED. 70 X 50 X 25CM, 2LANCES DE MANGUEIRA C/ 15,00M E REGISTRO</v>
          </cell>
          <cell r="C373" t="str">
            <v>UN</v>
          </cell>
          <cell r="D373">
            <v>462.03</v>
          </cell>
        </row>
        <row r="374">
          <cell r="A374" t="str">
            <v>15.007.235-6</v>
          </cell>
          <cell r="B374" t="str">
            <v>PERFILADO PERFURADO ALTO, METALICO (38X38)MM, INCLUSIVE PECAS P/ O SUPORTE. FORN. E INSTAL.</v>
          </cell>
          <cell r="C374" t="str">
            <v>M</v>
          </cell>
          <cell r="D374">
            <v>22.97</v>
          </cell>
        </row>
        <row r="375">
          <cell r="A375" t="str">
            <v>15.007.293-6</v>
          </cell>
          <cell r="B375" t="str">
            <v>QUADRO DE DISTRIBIÇÃO DE ENERGIA, DE SOBREPOR, P/ INSTAL. DE ATÉ 3 DISJ. S/ DISPOSITIVO P/ CHAVE GERAL. FORN. E COLOC.</v>
          </cell>
          <cell r="C375" t="str">
            <v>UN</v>
          </cell>
          <cell r="D375">
            <v>36.4</v>
          </cell>
        </row>
        <row r="376">
          <cell r="A376" t="str">
            <v>15.007.297-6</v>
          </cell>
          <cell r="B376" t="str">
            <v>QUADRO DE DISTRIBUIÇÃO DE ENERGIA, DE SOBREPOR, P/ INSTAL. DE ATÉ 24 DISJ. C/ DISPOSITIVO P/CHAVE, EXCLUSIVE ESTES. FORN. E COLOC.</v>
          </cell>
          <cell r="C376" t="str">
            <v>UN</v>
          </cell>
          <cell r="D376">
            <v>271.77999999999997</v>
          </cell>
        </row>
        <row r="377">
          <cell r="A377" t="str">
            <v>15.007.299-6</v>
          </cell>
          <cell r="B377" t="str">
            <v>QUADRO DE DISTRIBUIÇÃO DE ENERGIA, DE SOBREPOR, P/ INSTAL. DE ATÉ 40 DISJ. C/ DISPOSITIVO P/CHAVE GERAL. FORN. E COLOC.</v>
          </cell>
          <cell r="C377" t="str">
            <v>UN</v>
          </cell>
          <cell r="D377">
            <v>415.02</v>
          </cell>
        </row>
        <row r="378">
          <cell r="A378" t="str">
            <v>15.007.335-0</v>
          </cell>
          <cell r="B378" t="str">
            <v>HASTE P/ATERRAMENTO, DE COBRE DE 5/8", C/ 3,00M DE COMPR.</v>
          </cell>
          <cell r="C378" t="str">
            <v>UN</v>
          </cell>
          <cell r="D378">
            <v>81.69</v>
          </cell>
        </row>
        <row r="379">
          <cell r="A379" t="str">
            <v>15.007.338-0</v>
          </cell>
          <cell r="B379" t="str">
            <v>MUFLA TERMINAL, INT. OU EXT., P/CABO SINGELO, 15KV</v>
          </cell>
          <cell r="C379" t="str">
            <v>UN</v>
          </cell>
          <cell r="D379">
            <v>276.39999999999998</v>
          </cell>
        </row>
        <row r="380">
          <cell r="A380" t="str">
            <v>15.007.340-0</v>
          </cell>
          <cell r="B380" t="str">
            <v>VERGALHAO DE COBRE DE 3/8"</v>
          </cell>
          <cell r="C380" t="str">
            <v>M</v>
          </cell>
          <cell r="D380">
            <v>32.33</v>
          </cell>
        </row>
        <row r="381">
          <cell r="A381" t="str">
            <v>15.007.345-0</v>
          </cell>
          <cell r="B381" t="str">
            <v>ISOLADOR DE PINO, TIPO HITOP, CILINDRICO CLASSE 15KV</v>
          </cell>
          <cell r="C381" t="str">
            <v>UN</v>
          </cell>
          <cell r="D381">
            <v>13.55</v>
          </cell>
        </row>
        <row r="382">
          <cell r="A382" t="str">
            <v>15.007.347-0</v>
          </cell>
          <cell r="B382" t="str">
            <v>ISOLADOR DE SUSPENSAO (DISCO), TIPO CAVILHA CLASSE 15KV</v>
          </cell>
          <cell r="C382" t="str">
            <v>UN</v>
          </cell>
          <cell r="D382">
            <v>37.06</v>
          </cell>
        </row>
        <row r="383">
          <cell r="A383" t="str">
            <v>15.007.351-0</v>
          </cell>
          <cell r="B383" t="str">
            <v>PARA-RAIO, TIPO VALV., P/ 15KV / 5KA</v>
          </cell>
          <cell r="C383" t="str">
            <v>UN</v>
          </cell>
          <cell r="D383">
            <v>178.22</v>
          </cell>
        </row>
        <row r="384">
          <cell r="A384" t="str">
            <v>15.007.353-0</v>
          </cell>
          <cell r="B384" t="str">
            <v>SECCIONADOR TRIPOLAR, COMANDO P/VARA DE MANOBRA, 15KV-400A</v>
          </cell>
          <cell r="C384" t="str">
            <v>UN</v>
          </cell>
          <cell r="D384">
            <v>1677.2</v>
          </cell>
        </row>
        <row r="385">
          <cell r="A385" t="str">
            <v>15.007.358-0</v>
          </cell>
          <cell r="B385" t="str">
            <v>CUBICULO DE MEDICAO, PADRAO LIGHT OU CERJ, P/ALTA TENSAO</v>
          </cell>
          <cell r="C385" t="str">
            <v>UN</v>
          </cell>
          <cell r="D385">
            <v>2228.38</v>
          </cell>
        </row>
        <row r="386">
          <cell r="A386" t="str">
            <v>15.007.495-0</v>
          </cell>
          <cell r="B386" t="str">
            <v>QUADRO DE DISTRIB. DE ENERGIA DE EMBUTIR P/INSTAL. DE ATE 3DISJ. S/DISPOSITIVO P/CHAVE GERAL</v>
          </cell>
          <cell r="C386" t="str">
            <v>UN</v>
          </cell>
          <cell r="D386">
            <v>40.340000000000003</v>
          </cell>
        </row>
        <row r="387">
          <cell r="A387" t="str">
            <v>15.007.501-0</v>
          </cell>
          <cell r="B387" t="str">
            <v>QUADRO DE DISTRIB. DE ENERGIA DE EMBUTIR P/INSTAL. DE ATE 12DISJ. S/DISPOSITIVO P/CHAVE GERAL</v>
          </cell>
          <cell r="C387" t="str">
            <v>UN</v>
          </cell>
          <cell r="D387">
            <v>60.44</v>
          </cell>
        </row>
        <row r="388">
          <cell r="A388" t="str">
            <v>15.007.504-0</v>
          </cell>
          <cell r="B388" t="str">
            <v>QUADRO DE DISTRIB. DE ENERGIA DE EMBUTIR P/INSTAL. DE ATE 18DISJ. C/DISPOSITIVO P/CHAVE GERAL</v>
          </cell>
          <cell r="C388" t="str">
            <v>UN</v>
          </cell>
          <cell r="D388">
            <v>179.28</v>
          </cell>
        </row>
        <row r="389">
          <cell r="A389" t="str">
            <v>15.007.507-0</v>
          </cell>
          <cell r="B389" t="str">
            <v>QUADRO DE DISTRIB. DE ENERGIA DE EMBUTIR P/INSTAL. DE ATE 24DISJ. C/DISPOSITIVO P/CHAVE GERAL</v>
          </cell>
          <cell r="C389" t="str">
            <v>UN</v>
          </cell>
          <cell r="D389">
            <v>210.61</v>
          </cell>
        </row>
        <row r="390">
          <cell r="A390" t="str">
            <v>15.007.514-0</v>
          </cell>
          <cell r="B390" t="str">
            <v>QUADRO DE DISTRIB. DE ENERGIA DE EMBUTIR P/INSTAL. DE ATE 40DISJ. C/DISPOSITIVO P/CHAVE GERAL</v>
          </cell>
          <cell r="C390" t="str">
            <v>UN</v>
          </cell>
          <cell r="D390">
            <v>349.77</v>
          </cell>
        </row>
        <row r="391">
          <cell r="A391" t="str">
            <v>15.007.570-0</v>
          </cell>
          <cell r="B391" t="str">
            <v>DISJUNTOR TERMOMAGNETICO UNIPOLAR, DE 10 A 30A X 240V</v>
          </cell>
          <cell r="C391" t="str">
            <v>UN</v>
          </cell>
          <cell r="D391">
            <v>5.93</v>
          </cell>
        </row>
        <row r="392">
          <cell r="A392" t="str">
            <v>15.007.575-0</v>
          </cell>
          <cell r="B392" t="str">
            <v>DISJUNTOR TERMOMAGNETICO, BIPOLAR, DE 10 A 50A X 240V</v>
          </cell>
          <cell r="C392" t="str">
            <v>UN</v>
          </cell>
          <cell r="D392">
            <v>25.36</v>
          </cell>
        </row>
        <row r="393">
          <cell r="A393" t="str">
            <v>15.007.600-0</v>
          </cell>
          <cell r="B393" t="str">
            <v>DISJUNTOR TERMOMAGNETICO, TRIPOLAR, DE 10 A 50A X 240V</v>
          </cell>
          <cell r="C393" t="str">
            <v>UN</v>
          </cell>
          <cell r="D393">
            <v>33.08</v>
          </cell>
        </row>
        <row r="394">
          <cell r="A394" t="str">
            <v>15.007.605-0</v>
          </cell>
          <cell r="B394" t="str">
            <v>DISJUNTOR TERMOMAGNETICO, TRIPOLAR, DE 60 A 100A X 240V</v>
          </cell>
          <cell r="C394" t="str">
            <v>UN</v>
          </cell>
          <cell r="D394">
            <v>46.84</v>
          </cell>
        </row>
        <row r="395">
          <cell r="A395" t="str">
            <v>15.007.608-0</v>
          </cell>
          <cell r="B395" t="str">
            <v>DISJUNTOR TERMOMAGNETICO, TRIPOLAR, DE 125 A 150A X 240V</v>
          </cell>
          <cell r="C395" t="str">
            <v>UN</v>
          </cell>
          <cell r="D395">
            <v>136.58000000000001</v>
          </cell>
        </row>
        <row r="396">
          <cell r="A396" t="str">
            <v>15.007.610-0</v>
          </cell>
          <cell r="B396" t="str">
            <v>DISJUNTOR TERMOMAGNETICO, TRIPOLAR, DE 250A X 240V</v>
          </cell>
          <cell r="C396" t="str">
            <v>UN</v>
          </cell>
          <cell r="D396">
            <v>311.44</v>
          </cell>
        </row>
        <row r="397">
          <cell r="A397" t="str">
            <v>15.007.615-0</v>
          </cell>
          <cell r="B397" t="str">
            <v>DISJUNTOR TERMOMAGNETICO, TRIPOLAR, DE 500 A 600A X 240V</v>
          </cell>
          <cell r="C397" t="str">
            <v>UN</v>
          </cell>
          <cell r="D397">
            <v>1791.56</v>
          </cell>
        </row>
        <row r="398">
          <cell r="A398" t="str">
            <v>15.007.705-0</v>
          </cell>
          <cell r="B398" t="str">
            <v>CHAVE BOIA, AUTOMATICA, DE MERCURIO, UNIPOLAR</v>
          </cell>
          <cell r="C398" t="str">
            <v>UN</v>
          </cell>
          <cell r="D398">
            <v>48.5</v>
          </cell>
        </row>
        <row r="399">
          <cell r="A399" t="str">
            <v>15.007.870-6</v>
          </cell>
          <cell r="B399" t="str">
            <v>CRUZETA METALICA P/ SUSTENTACAO E DISTRIBUICAO DE 3 PROJETORES A SER INSTALADA EM POSTE H=7,00M. FORN. E COLOC.</v>
          </cell>
          <cell r="C399" t="str">
            <v>UN</v>
          </cell>
          <cell r="D399">
            <v>74.86</v>
          </cell>
        </row>
        <row r="400">
          <cell r="A400" t="str">
            <v>15.008.025-0</v>
          </cell>
          <cell r="B400" t="str">
            <v>FIO C/ISOLAMENTO TERMOPLASTICO, ANTI-CHAMA, BITOLA 4MM2, 450/ 750V</v>
          </cell>
          <cell r="C400" t="str">
            <v>M</v>
          </cell>
          <cell r="D400">
            <v>1.86</v>
          </cell>
        </row>
        <row r="401">
          <cell r="A401" t="str">
            <v>15.008.030-0</v>
          </cell>
          <cell r="B401" t="str">
            <v>FIO C/ISOLAMENTO TERMOPLASTICO, ANTI-CHAMA, BITOLA 6MM2, 450/ 750V</v>
          </cell>
          <cell r="C401" t="str">
            <v>M</v>
          </cell>
          <cell r="D401">
            <v>2.44</v>
          </cell>
        </row>
        <row r="402">
          <cell r="A402" t="str">
            <v>15.008.085-0</v>
          </cell>
          <cell r="B402" t="str">
            <v>CABO C/ISOLAMENTO TERMOPLASTICO, BITOLA 2,5MM2, 450 / 750V</v>
          </cell>
          <cell r="C402" t="str">
            <v>M</v>
          </cell>
          <cell r="D402">
            <v>1.38</v>
          </cell>
        </row>
        <row r="403">
          <cell r="A403" t="str">
            <v>15.008.090-0</v>
          </cell>
          <cell r="B403" t="str">
            <v>CABO C/ISOLAMENTO TERMOPLASTICO, BITOLA 4MM2, 450 / 750V</v>
          </cell>
          <cell r="C403" t="str">
            <v>M</v>
          </cell>
          <cell r="D403">
            <v>1.93</v>
          </cell>
        </row>
        <row r="404">
          <cell r="A404" t="str">
            <v>15.008.095-0</v>
          </cell>
          <cell r="B404" t="str">
            <v>CABO C/ISOLAMENTO TERMOPLASTICO, BITOLA 6MM2, 450 / 750V</v>
          </cell>
          <cell r="C404" t="str">
            <v>M</v>
          </cell>
          <cell r="D404">
            <v>2.57</v>
          </cell>
        </row>
        <row r="405">
          <cell r="A405" t="str">
            <v>15.008.100-0</v>
          </cell>
          <cell r="B405" t="str">
            <v>CABO C/ISOLAMENTO TERMOPLASTICO, BITOLA 10MM2, 450 / 750V</v>
          </cell>
          <cell r="C405" t="str">
            <v>M</v>
          </cell>
          <cell r="D405">
            <v>3.71</v>
          </cell>
        </row>
        <row r="406">
          <cell r="A406" t="str">
            <v>15.008.105-0</v>
          </cell>
          <cell r="B406" t="str">
            <v>CABO C/ISOLAMENTO TERMOPLASTICO, BITOLA 16MM2, 450 / 750V</v>
          </cell>
          <cell r="C406" t="str">
            <v>M</v>
          </cell>
          <cell r="D406">
            <v>5.2</v>
          </cell>
        </row>
        <row r="407">
          <cell r="A407" t="str">
            <v>15.008.112-0</v>
          </cell>
          <cell r="B407" t="str">
            <v>CABO C/ISOLAMENTO TERMOPLASTICO, BITOLA 35MM2, 450 / 750V</v>
          </cell>
          <cell r="C407" t="str">
            <v>M</v>
          </cell>
          <cell r="D407">
            <v>11.21</v>
          </cell>
        </row>
        <row r="408">
          <cell r="A408" t="str">
            <v>15.008.115-0</v>
          </cell>
          <cell r="B408" t="str">
            <v>CABO C/ISOLAMENTO TERMOPLASTICO, BITOLA 50MM2, 450 / 750V</v>
          </cell>
          <cell r="C408" t="str">
            <v>M</v>
          </cell>
          <cell r="D408">
            <v>15.21</v>
          </cell>
        </row>
        <row r="409">
          <cell r="A409" t="str">
            <v>15.008.205-0</v>
          </cell>
          <cell r="B409" t="str">
            <v>CABO C/ISOLAMENTO TERMOPLASTICO, BITOLA 2,5MM2, 600 / 1000V</v>
          </cell>
          <cell r="C409" t="str">
            <v>M</v>
          </cell>
          <cell r="D409">
            <v>1.66</v>
          </cell>
        </row>
        <row r="410">
          <cell r="A410" t="str">
            <v>15.008.210-0</v>
          </cell>
          <cell r="B410" t="str">
            <v>CABO C/ISOLAMENTO TERMOPLASTICO, BITOLA 4MM2, 600 / 1000V</v>
          </cell>
          <cell r="C410" t="str">
            <v>M</v>
          </cell>
          <cell r="D410">
            <v>2.2200000000000002</v>
          </cell>
        </row>
        <row r="411">
          <cell r="A411" t="str">
            <v>15.008.220-0</v>
          </cell>
          <cell r="B411" t="str">
            <v>CABO C/ISOLAMENTO TERMOPLASTICO, BITOLA 10MM2, 600 / 1000V</v>
          </cell>
          <cell r="C411" t="str">
            <v>M</v>
          </cell>
          <cell r="D411">
            <v>3.98</v>
          </cell>
        </row>
        <row r="412">
          <cell r="A412" t="str">
            <v>15.008.230-0</v>
          </cell>
          <cell r="B412" t="str">
            <v>CABO C/ISOLAMENTO TERMOPLASTICO, BITOLA 25MM2, 600 / 1000V</v>
          </cell>
          <cell r="C412" t="str">
            <v>M</v>
          </cell>
          <cell r="D412">
            <v>7.79</v>
          </cell>
        </row>
        <row r="413">
          <cell r="A413" t="str">
            <v>15.008.235-0</v>
          </cell>
          <cell r="B413" t="str">
            <v>CABO C/ISOLAMENTO TERMOPLASTICO, BITOLA 50MM2, 600 / 1000V</v>
          </cell>
          <cell r="C413" t="str">
            <v>M</v>
          </cell>
          <cell r="D413">
            <v>15.35</v>
          </cell>
        </row>
        <row r="414">
          <cell r="A414" t="str">
            <v>15.008.245-0</v>
          </cell>
          <cell r="B414" t="str">
            <v>CABO C/ISOLAMENTO TERMOPLASTICO, BITOLA 95MM2, 600 / 1000V</v>
          </cell>
          <cell r="C414" t="str">
            <v>M</v>
          </cell>
          <cell r="D414">
            <v>27.69</v>
          </cell>
        </row>
        <row r="415">
          <cell r="A415" t="str">
            <v>15.008.255-0</v>
          </cell>
          <cell r="B415" t="str">
            <v>CABO C/ISOLAMENTO TERMOPLASTICO, BITOLA 150MM2, 600 / 1000V</v>
          </cell>
          <cell r="C415" t="str">
            <v>M</v>
          </cell>
          <cell r="D415">
            <v>42.33</v>
          </cell>
        </row>
        <row r="416">
          <cell r="A416" t="str">
            <v>15.008.391-0</v>
          </cell>
          <cell r="B416" t="str">
            <v>CABO C/ISOLAMENTO TERMOPLASTICO P/TENSAO DE SERV. DE 8,7 / 15KV, NA BITOLA DE 25MM2</v>
          </cell>
          <cell r="C416" t="str">
            <v>M</v>
          </cell>
          <cell r="D416">
            <v>27.97</v>
          </cell>
        </row>
        <row r="417">
          <cell r="A417" t="str">
            <v>15.009.120-0</v>
          </cell>
          <cell r="B417" t="str">
            <v>FIO DE COBRE NU, BITOLA 6MM2</v>
          </cell>
          <cell r="C417" t="str">
            <v>M</v>
          </cell>
          <cell r="D417">
            <v>1.94</v>
          </cell>
        </row>
        <row r="418">
          <cell r="A418" t="str">
            <v>15.009.125-0</v>
          </cell>
          <cell r="B418" t="str">
            <v>FIO DE CPOBRE NU, BITOLA 10MM2</v>
          </cell>
          <cell r="C418" t="str">
            <v>M</v>
          </cell>
          <cell r="D418">
            <v>3.01</v>
          </cell>
        </row>
        <row r="419">
          <cell r="A419" t="str">
            <v>15.009.130-0</v>
          </cell>
          <cell r="B419" t="str">
            <v>FIO DE COBRE NU, BITOLA 16MM2</v>
          </cell>
          <cell r="C419" t="str">
            <v>M</v>
          </cell>
          <cell r="D419">
            <v>4.83</v>
          </cell>
        </row>
        <row r="420">
          <cell r="A420" t="str">
            <v>15.009.135-0</v>
          </cell>
          <cell r="B420" t="str">
            <v>CABO DE COBRE NU, BITOLA 25MM2</v>
          </cell>
          <cell r="C420" t="str">
            <v>M</v>
          </cell>
          <cell r="D420">
            <v>7.83</v>
          </cell>
        </row>
        <row r="421">
          <cell r="A421" t="str">
            <v>15.009.140-0</v>
          </cell>
          <cell r="B421" t="str">
            <v>CABO DE COBRE NU, BITOLA 35MM2</v>
          </cell>
          <cell r="C421" t="str">
            <v>M</v>
          </cell>
          <cell r="D421">
            <v>10.47</v>
          </cell>
        </row>
        <row r="422">
          <cell r="A422" t="str">
            <v>15.009.143-0</v>
          </cell>
          <cell r="B422" t="str">
            <v>CABO SOLIDO DE COBRE ELETROLITICO NU, TEMPERA MOLE, CLASSE 2, SECAO CIRCULAR DE 50MM². FORN. E COLOC.</v>
          </cell>
          <cell r="C422" t="str">
            <v>M</v>
          </cell>
          <cell r="D422">
            <v>14.79</v>
          </cell>
        </row>
        <row r="423">
          <cell r="A423" t="str">
            <v>15.009.150-0</v>
          </cell>
          <cell r="B423" t="str">
            <v>CABO SÓLIDO DE COBRE ELETROLÍTICO NU, TÊMPERA MOLE, CLASSE 2, SEÇÃO CIRCULAR DE 70MM2. FORNECIMENTO E COLOCAÇÃO.</v>
          </cell>
          <cell r="C423" t="str">
            <v>M</v>
          </cell>
          <cell r="D423">
            <v>19.52</v>
          </cell>
        </row>
        <row r="424">
          <cell r="A424" t="str">
            <v>15.010.012-0</v>
          </cell>
          <cell r="B424" t="str">
            <v>CABO TELEFONICO TIPO FE, BITOLA 1MM2</v>
          </cell>
          <cell r="C424" t="str">
            <v>M</v>
          </cell>
          <cell r="D424">
            <v>0.93</v>
          </cell>
        </row>
        <row r="425">
          <cell r="A425" t="str">
            <v>15.010.030-0</v>
          </cell>
          <cell r="B425" t="str">
            <v>CABO TELEFONICO TIPO CTP APL-50 P/ 10 PARES</v>
          </cell>
          <cell r="C425" t="str">
            <v>M</v>
          </cell>
          <cell r="D425">
            <v>3.28</v>
          </cell>
        </row>
        <row r="426">
          <cell r="A426" t="str">
            <v>15.010.051-0</v>
          </cell>
          <cell r="B426" t="str">
            <v>CABO TELEFONICO TIPO CCI P/ 2 PARES</v>
          </cell>
          <cell r="C426" t="str">
            <v>M</v>
          </cell>
          <cell r="D426">
            <v>0.61</v>
          </cell>
        </row>
        <row r="427">
          <cell r="A427" t="str">
            <v>15.011.143-6</v>
          </cell>
          <cell r="B427" t="str">
            <v>SUBESTAÇÃO SIMPLIFICADA DE 225KVA, 13,8KV, 220/127V, PADRÃO AMPLA. FORNECIMENTO E COLOCAÇÃO.</v>
          </cell>
          <cell r="C427" t="str">
            <v>UM</v>
          </cell>
          <cell r="D427">
            <v>21879.73</v>
          </cell>
        </row>
        <row r="428">
          <cell r="A428" t="str">
            <v>15.013.010-0</v>
          </cell>
          <cell r="B428" t="str">
            <v>POSTE DE CONCR. SECAO CIRCULAR C/ 5,00M DE COMPR. E CARGA DE100KG</v>
          </cell>
          <cell r="C428" t="str">
            <v>UN</v>
          </cell>
          <cell r="D428">
            <v>199.23</v>
          </cell>
        </row>
        <row r="429">
          <cell r="A429" t="str">
            <v>15.013.015-0</v>
          </cell>
          <cell r="B429" t="str">
            <v>POSTE DE CONCR. SECAO CIRCULAR C/ 7,00M DE COMPR. E CARGA DE100KG</v>
          </cell>
          <cell r="C429" t="str">
            <v>UN</v>
          </cell>
          <cell r="D429">
            <v>277.87</v>
          </cell>
        </row>
        <row r="430">
          <cell r="A430" t="str">
            <v>15.013.028-0</v>
          </cell>
          <cell r="B430" t="str">
            <v>POSTE DE CONCR. SECAO CIRCULAR C/ 9,00M DE CONPR. E CARGA DE400KG</v>
          </cell>
          <cell r="C430" t="str">
            <v>UN</v>
          </cell>
          <cell r="D430">
            <v>594.57000000000005</v>
          </cell>
        </row>
        <row r="431">
          <cell r="A431" t="str">
            <v>15.013.030-0</v>
          </cell>
          <cell r="B431" t="str">
            <v>POSTE DE CONCR. SECAO CIRCULAR C/ 11,00M DE COMPR. E CARGA DE 200KG</v>
          </cell>
          <cell r="C431" t="str">
            <v>UN</v>
          </cell>
          <cell r="D431">
            <v>600.67999999999995</v>
          </cell>
        </row>
        <row r="432">
          <cell r="A432" t="str">
            <v>15.015.020-0</v>
          </cell>
          <cell r="B432" t="str">
            <v>INSTALACAO DE PONTO DE LUZ EQUIV. A 2 VARAS DE ELETR. DE PVCRIGIDO DE 3/4"</v>
          </cell>
          <cell r="C432" t="str">
            <v>UN</v>
          </cell>
          <cell r="D432">
            <v>88.42</v>
          </cell>
        </row>
        <row r="433">
          <cell r="A433" t="str">
            <v>15.015.028-6</v>
          </cell>
          <cell r="B433" t="str">
            <v>INSTALACAO DE 1 PONTO DE TOMADA EQUIVALENTE A 2 VARAS ELETRODUTO DE PVC RIGIDO DE 3/4"</v>
          </cell>
          <cell r="C433" t="str">
            <v>UN</v>
          </cell>
          <cell r="D433">
            <v>89.58</v>
          </cell>
        </row>
        <row r="434">
          <cell r="A434" t="str">
            <v>15.015.029-6</v>
          </cell>
          <cell r="B434" t="str">
            <v>INSTALACAO DE 2 PONTOS DE TOMADA, EQUIVALENTE A 3 VARAS ELETRODUTO PVC 3/4, 27M FIO 2,5MM², CAIXAS, CONEXOES, TOMADA 2P+T ABERTURA E FECHAMENTO DE RASGO</v>
          </cell>
          <cell r="C434" t="str">
            <v>UN</v>
          </cell>
          <cell r="D434">
            <v>122.98</v>
          </cell>
        </row>
        <row r="435">
          <cell r="A435" t="str">
            <v>15.015.030-6</v>
          </cell>
          <cell r="B435" t="str">
            <v>INSTALACAO DE 3 PONTOS DE TOMADAS, EQUIVALENTE  A 4 VARAS DE ELETRODUTO DE 3/4, 38M FIO 2,5MM², CAIXAS CONEXOES, TOMADA 2P+T, ABERTURA E FECHAMENTO DE RASGO.</v>
          </cell>
          <cell r="C435" t="str">
            <v>UN</v>
          </cell>
          <cell r="D435">
            <v>161.06</v>
          </cell>
        </row>
        <row r="436">
          <cell r="A436" t="str">
            <v>15.015.031-6</v>
          </cell>
          <cell r="B436" t="str">
            <v>INSTALACAO DE 4 PONTOS DE TOMADA, EQUIVALENTE A 5 VARAS DE ELETRODUTOS 3/4, 45M FIO 2,5MM², CAIXAS, CONEXOES, TOMADA 2PT+T, ABERTURA E FECHAMENTO DO RASGO.</v>
          </cell>
          <cell r="C436" t="str">
            <v>UN</v>
          </cell>
          <cell r="D436">
            <v>194.84</v>
          </cell>
        </row>
        <row r="437">
          <cell r="A437" t="str">
            <v>15.015.035-0</v>
          </cell>
          <cell r="B437" t="str">
            <v>INSTALACAO DE 1 CONJ. DE 2 PONTOS DE LUZ EQUIV. A 5 VARAS DEELETR. DE PVC RIGIDO DE 3/4"</v>
          </cell>
          <cell r="C437" t="str">
            <v>UN</v>
          </cell>
          <cell r="D437">
            <v>156.19999999999999</v>
          </cell>
        </row>
        <row r="438">
          <cell r="A438" t="str">
            <v>15.015.040-0</v>
          </cell>
          <cell r="B438" t="str">
            <v>INSTALACAO DE 1 CONJ. DE 2 PONTOS DE LUZ EQUIV. A 5 VARAS DEELETR. DE PVC RIGIDO DE 1/2"</v>
          </cell>
          <cell r="C438" t="str">
            <v>UN</v>
          </cell>
          <cell r="D438">
            <v>137.21</v>
          </cell>
        </row>
        <row r="439">
          <cell r="A439" t="str">
            <v>15.015.050-0</v>
          </cell>
          <cell r="B439" t="str">
            <v>INSTALACAO DE 1 CONJ. DE 3 PONTOS DE LUZ EQUIV. A 6 VARAS DEELETR. DE PVC RIGIDO DE 3/4"</v>
          </cell>
          <cell r="C439" t="str">
            <v>UN</v>
          </cell>
          <cell r="D439">
            <v>208.31</v>
          </cell>
        </row>
        <row r="440">
          <cell r="A440" t="str">
            <v>15.015.065-0</v>
          </cell>
          <cell r="B440" t="str">
            <v>INSTALACAO DE 1 CONJ. DE 4 PONTOS DE LUZ EQUIV. A 7 VARAS DEELETR. DE PVC RIGIDO DE 3/4"</v>
          </cell>
          <cell r="C440" t="str">
            <v>UN</v>
          </cell>
          <cell r="D440">
            <v>215.99</v>
          </cell>
        </row>
        <row r="441">
          <cell r="A441" t="str">
            <v>15.015.080-0</v>
          </cell>
          <cell r="B441" t="str">
            <v>INSTALACAO DE 1 CONJ. DE 5 PONTOS DE LUZ EQUIV. A 8 VARAS DEELETR. DE PVC RIGIDO DE 3/4"</v>
          </cell>
          <cell r="C441" t="str">
            <v>UN</v>
          </cell>
          <cell r="D441">
            <v>245.22</v>
          </cell>
        </row>
        <row r="442">
          <cell r="A442" t="str">
            <v>15.015.095-0</v>
          </cell>
          <cell r="B442" t="str">
            <v>INSTALACAO DE 1 CONJ. DE 6 PONTOS DE LUZ EQUIV. A 9 VARAS DEELETR. DE PVC RIGIDO DE 3/4"</v>
          </cell>
          <cell r="C442" t="str">
            <v>UN</v>
          </cell>
          <cell r="D442">
            <v>285.22000000000003</v>
          </cell>
        </row>
        <row r="443">
          <cell r="A443" t="str">
            <v>15.015.110-0</v>
          </cell>
          <cell r="B443" t="str">
            <v>INSTALACAO DE 1 CONJ. DE 8 PONTOS DE LUZ EQUIV. A 10 VARAS DE ELETR. DE PVC RIGIDO DE 3/4"</v>
          </cell>
          <cell r="C443" t="str">
            <v>UN</v>
          </cell>
          <cell r="D443">
            <v>332.66</v>
          </cell>
        </row>
        <row r="444">
          <cell r="A444" t="str">
            <v>15.015.112-0</v>
          </cell>
          <cell r="B444" t="str">
            <v>INSTALACAO DE 1 CONJ. DE 2 PONTOS DE LUZ EQUIV. A 3 VARAS DEELETR. DE PVC RIGIDO DE 3/4"</v>
          </cell>
          <cell r="C444" t="str">
            <v>UN</v>
          </cell>
          <cell r="D444">
            <v>139.80000000000001</v>
          </cell>
        </row>
        <row r="445">
          <cell r="A445" t="str">
            <v>15.015.120-0</v>
          </cell>
          <cell r="B445" t="str">
            <v>INSTALACAO DE 1 CONJ. DE 4 PONTOS DE LUZ EQUIV. A 6 VARAS DEELETR. DE PVC RIGIDO DE 3/4"</v>
          </cell>
          <cell r="C445" t="str">
            <v>UN</v>
          </cell>
          <cell r="D445">
            <v>163.78</v>
          </cell>
        </row>
        <row r="446">
          <cell r="A446" t="str">
            <v>15.015.135-0</v>
          </cell>
          <cell r="B446" t="str">
            <v>INSTALACAO DE 1 CONJ. DE 5 PONTOS DE LUZ EQUIV. A 7 VARAS DEELETR. DE PVC RIGIDO DE 3/4"</v>
          </cell>
          <cell r="C446" t="str">
            <v>UN</v>
          </cell>
          <cell r="D446">
            <v>188.06</v>
          </cell>
        </row>
        <row r="447">
          <cell r="A447" t="str">
            <v>15.015.150-0</v>
          </cell>
          <cell r="B447" t="str">
            <v>INSTALACAO DE 1 CONJ. DE 6 PONTOS DE LUZ EQUIV. A 8 VARAS DEELETR. DE PVC RIGIDO DE 3/4"</v>
          </cell>
          <cell r="C447" t="str">
            <v>UN</v>
          </cell>
          <cell r="D447">
            <v>220.85</v>
          </cell>
        </row>
        <row r="448">
          <cell r="A448" t="str">
            <v>15.015.165-0</v>
          </cell>
          <cell r="B448" t="str">
            <v>INSTALACAO DE 1 CONJ. DE 8 PONTOS DE LUZ EQUIV. A 9 VARAS DEELETR. DE PVC RIGIDO DE 3/4"</v>
          </cell>
          <cell r="C448" t="str">
            <v>UN</v>
          </cell>
          <cell r="D448">
            <v>247</v>
          </cell>
        </row>
        <row r="449">
          <cell r="A449" t="str">
            <v>15.015.171-0</v>
          </cell>
          <cell r="B449" t="str">
            <v>INSTALACAO DE PONTO DE FORCA ATE 2CV, EQUIV. A 2 VARAS DE ELETR. DE PVC RIGIDO DE 1/2"</v>
          </cell>
          <cell r="C449" t="str">
            <v>UN</v>
          </cell>
          <cell r="D449">
            <v>155.87</v>
          </cell>
        </row>
        <row r="450">
          <cell r="A450" t="str">
            <v>15.015.173-0</v>
          </cell>
          <cell r="B450" t="str">
            <v>INSTALACAO DE PONTO DE FORCA ATE 4CV, EQUIV. A 2 VARAS DE ELETR. DE PVC RIGIDO DE 3/4"</v>
          </cell>
          <cell r="C450" t="str">
            <v>UN</v>
          </cell>
          <cell r="D450">
            <v>181.36</v>
          </cell>
        </row>
        <row r="451">
          <cell r="A451" t="str">
            <v>15.015.175-0</v>
          </cell>
          <cell r="B451" t="str">
            <v>INSTALACAO DE PONTO DE FORCA P/ 5CV, EQUIV. A 2 VARAS DE ELETR. DE PVC RIGIDO DE 3/4"</v>
          </cell>
          <cell r="C451" t="str">
            <v>UN</v>
          </cell>
          <cell r="D451">
            <v>211.76</v>
          </cell>
        </row>
        <row r="452">
          <cell r="A452" t="str">
            <v>15.015.177-0</v>
          </cell>
          <cell r="B452" t="str">
            <v>INSTALACAO DE PONTO DE FORCA P/ 10CV, EQUIV. A 2 VARAS DE ELETR. DE PVC RIGIDO DE 1"</v>
          </cell>
          <cell r="C452" t="str">
            <v>UN</v>
          </cell>
          <cell r="D452">
            <v>271.87</v>
          </cell>
        </row>
        <row r="453">
          <cell r="A453" t="str">
            <v>15.015.191-0</v>
          </cell>
          <cell r="B453" t="str">
            <v>INSTALACAO DE PONTO DE TOMADA EQUIV. A 2 VARAS DE ELETR. DEPVC RIGIDO DE 3/4"</v>
          </cell>
          <cell r="C453" t="str">
            <v>UN</v>
          </cell>
          <cell r="D453">
            <v>79.81</v>
          </cell>
        </row>
        <row r="454">
          <cell r="A454" t="str">
            <v>15.015.202-0</v>
          </cell>
          <cell r="B454" t="str">
            <v>INSTALACAO DE  PONTO DE VENTILADOR TETO, EQUIV, 2 VARAS ELETRODUTO PVC RIGIDO DE 3/4", EXCL. INTERRUPTOR E ESPELHO.</v>
          </cell>
          <cell r="C454" t="str">
            <v>UN</v>
          </cell>
          <cell r="D454">
            <v>73.459999999999994</v>
          </cell>
        </row>
        <row r="455">
          <cell r="A455" t="str">
            <v>15.015.203-0</v>
          </cell>
          <cell r="B455" t="str">
            <v>INSTALACAO DE PONTO DE TELEFONE, COMPREEND. 5 VARAS DE ELETR. DE 3/4", CONEXOES E CX.</v>
          </cell>
          <cell r="C455" t="str">
            <v>UN</v>
          </cell>
          <cell r="D455">
            <v>148.33000000000001</v>
          </cell>
        </row>
        <row r="456">
          <cell r="A456" t="str">
            <v>15.015.207-0</v>
          </cell>
          <cell r="B456" t="str">
            <v>INSTALACAO DE PONTO DE CAMPAINHA DE ALTA POTENCIA, C/ELETR.DE 3/4", FIO 1,5MM2, BOTOEIRA E CAMPAINHA</v>
          </cell>
          <cell r="C456" t="str">
            <v>UN</v>
          </cell>
          <cell r="D456">
            <v>202.17</v>
          </cell>
        </row>
        <row r="457">
          <cell r="A457" t="str">
            <v>15.017.230-0</v>
          </cell>
          <cell r="B457" t="str">
            <v>CONECTOR FABRICADO BRONZE P/ ATERRAMENTO, FIX. UM OU DOIS CONDUTORES A SUPERFICIE. PLANA, CABOS C/ BITOLA DE 6 A 35MM2. FORN. E COLOC. FORN. E COLOC.</v>
          </cell>
          <cell r="C457" t="str">
            <v>UN</v>
          </cell>
          <cell r="D457">
            <v>28.35</v>
          </cell>
        </row>
        <row r="458">
          <cell r="A458" t="str">
            <v>15.017.235-0</v>
          </cell>
          <cell r="B458" t="str">
            <v>CONECTOR FABRICADO BRONZE P/ ATERRAMENTO, FIX. UM OU DOIS CONDUTORES A SUPERFICIE. PLANA, CABOS C/ BITOLA DE 35MM² A 185MM². FORN. E COLOC.</v>
          </cell>
          <cell r="C458" t="str">
            <v>UN</v>
          </cell>
          <cell r="D458">
            <v>77.17</v>
          </cell>
        </row>
        <row r="459">
          <cell r="A459" t="str">
            <v>15.017.330-0</v>
          </cell>
          <cell r="B459" t="str">
            <v>CONECTOR MECÂNICO PARAFUSO FENDIDO (SPLIT-BOLT), CORPO E PORCA FABRICADO E BRONZE, P/ CABO DE 16 A 35MM2. FORNECIMENTO E COLOCAÇÃO.</v>
          </cell>
          <cell r="C459" t="str">
            <v>UN</v>
          </cell>
          <cell r="D459">
            <v>21.81</v>
          </cell>
        </row>
        <row r="460">
          <cell r="A460" t="str">
            <v>15.018.140-0</v>
          </cell>
          <cell r="B460" t="str">
            <v>CAIXA DE PASSAGEM Nº2 P/TELEFONE, MED. 20 X 20 X 13,5CM</v>
          </cell>
          <cell r="C460" t="str">
            <v>UN</v>
          </cell>
          <cell r="D460">
            <v>21.35</v>
          </cell>
        </row>
        <row r="461">
          <cell r="A461" t="str">
            <v>15.018.145-0</v>
          </cell>
          <cell r="B461" t="str">
            <v>CAIXA DE PASSAGEM Nº3 P/TELEFONE, MED. 40 X 40 X 13,5CM</v>
          </cell>
          <cell r="C461" t="str">
            <v>UN</v>
          </cell>
          <cell r="D461">
            <v>50.89</v>
          </cell>
        </row>
        <row r="462">
          <cell r="A462" t="str">
            <v>15.018.150-0</v>
          </cell>
          <cell r="B462" t="str">
            <v>CAIXA DE PASSAGEM Nº4 P/TELEFONE, MED. 60 X 60 X 13,5CM</v>
          </cell>
          <cell r="C462" t="str">
            <v>UN</v>
          </cell>
          <cell r="D462">
            <v>84.84</v>
          </cell>
        </row>
        <row r="463">
          <cell r="A463" t="str">
            <v>15.018.175-0</v>
          </cell>
          <cell r="B463" t="str">
            <v>CANALETA PERFURADA (38X36X6000)MM PRE GALVANIZADA, INCL. SUPORTE E CONEXOES. FORN. E COLOC.</v>
          </cell>
          <cell r="C463" t="str">
            <v>M</v>
          </cell>
          <cell r="D463">
            <v>25.04</v>
          </cell>
        </row>
        <row r="464">
          <cell r="A464" t="str">
            <v>15.018.471-6</v>
          </cell>
          <cell r="B464" t="str">
            <v>QUADRO DE COMANDO E PROTEÇÃO P/ 02 BOMBAS 7,5CV/220V, PARTIDA DIRETA C/ AUTOMÁTICO/MANUAL PROTEÇAO CONTRA FALTA DE FASE, ALARME SONORO E VISUAL ALTERNÂNCIA DAS BOMBAS. FORN. E INSTALAÇÃO.</v>
          </cell>
          <cell r="C464" t="str">
            <v>UN</v>
          </cell>
          <cell r="D464">
            <v>3054.99</v>
          </cell>
        </row>
        <row r="465">
          <cell r="A465" t="str">
            <v>15.018.864-6</v>
          </cell>
          <cell r="B465" t="str">
            <v>GANCHO PARA PISCINAS, FORNECIMENTO E COLOCAÇÃO.</v>
          </cell>
          <cell r="C465" t="str">
            <v>UN</v>
          </cell>
          <cell r="D465">
            <v>115.07</v>
          </cell>
        </row>
        <row r="466">
          <cell r="A466" t="str">
            <v>15.019.002-6</v>
          </cell>
          <cell r="B466" t="str">
            <v>TOMADA 2P+T DE EMBUTIR C/ PLACA. FORNECIMENTO E COLOCACO.</v>
          </cell>
          <cell r="C466" t="str">
            <v>UN</v>
          </cell>
          <cell r="D466">
            <v>10.7</v>
          </cell>
        </row>
        <row r="467">
          <cell r="A467" t="str">
            <v>15.019.029-6</v>
          </cell>
          <cell r="B467" t="str">
            <v>TOMADA P/ PLACA RJII/R45 (LOGICA E TELEFONIA), MIOLO EM PVC PRETO, P/ CAIXA DE PISO METALICA. FORN. E COLC.</v>
          </cell>
          <cell r="C467" t="str">
            <v>UN</v>
          </cell>
          <cell r="D467">
            <v>37.340000000000003</v>
          </cell>
        </row>
        <row r="468">
          <cell r="A468" t="str">
            <v>15.020.025-0</v>
          </cell>
          <cell r="B468" t="str">
            <v>LAMPADA INCANDESCENTE DE 100W</v>
          </cell>
          <cell r="C468" t="str">
            <v>UN</v>
          </cell>
          <cell r="D468">
            <v>1.18</v>
          </cell>
        </row>
        <row r="469">
          <cell r="A469" t="str">
            <v>15.020.050-0</v>
          </cell>
          <cell r="B469" t="str">
            <v>LAMPADA DE VAPOR DE MERCURIO DE 250W</v>
          </cell>
          <cell r="C469" t="str">
            <v>UN</v>
          </cell>
          <cell r="D469">
            <v>11.47</v>
          </cell>
        </row>
        <row r="470">
          <cell r="A470" t="str">
            <v>15.020.060-0</v>
          </cell>
          <cell r="B470" t="str">
            <v>LAMPADA MISTA DE 250W</v>
          </cell>
          <cell r="C470" t="str">
            <v>UN</v>
          </cell>
          <cell r="D470">
            <v>10.26</v>
          </cell>
        </row>
        <row r="471">
          <cell r="A471" t="str">
            <v>15.020.067-0</v>
          </cell>
          <cell r="B471" t="str">
            <v>LAMPADA DE VAPOR DE SODIO DE 400W / 220V</v>
          </cell>
          <cell r="C471" t="str">
            <v>UN</v>
          </cell>
          <cell r="D471">
            <v>19.95</v>
          </cell>
        </row>
        <row r="472">
          <cell r="A472" t="str">
            <v>15.028.010-0</v>
          </cell>
          <cell r="B472" t="str">
            <v>COLOCACAO DE RESERVATORIO DE CIM. AMIANTO, FIBRA DE VIDRO OUSEMELHANTE COM 1000 L</v>
          </cell>
          <cell r="C472" t="str">
            <v>UN</v>
          </cell>
          <cell r="D472">
            <v>234.17</v>
          </cell>
        </row>
        <row r="473">
          <cell r="A473" t="str">
            <v>15.028.015-0</v>
          </cell>
          <cell r="B473" t="str">
            <v>COLOCAÇÃO DE RESERVATÓRIO FIBROCIMENTO, FIBRA VIDRO OU SEMELHANTE DE 1500L, INCL. PEÇAS DE APOIO EM ALVENARIA E MADEIRA SERRADA E FLANGES DE LIGAÇÃO HIDRÁULICA, EXCL. FORN. RESERVATÓRIO.</v>
          </cell>
          <cell r="C473" t="str">
            <v>UN</v>
          </cell>
          <cell r="D473">
            <v>252</v>
          </cell>
        </row>
        <row r="474">
          <cell r="A474" t="str">
            <v>15.029.011-0</v>
          </cell>
          <cell r="B474" t="str">
            <v>REGISTRO DE GAVETA EM BRONZE C/DIAM. DE 3/4"</v>
          </cell>
          <cell r="C474" t="str">
            <v>UN</v>
          </cell>
          <cell r="D474">
            <v>28.86</v>
          </cell>
        </row>
        <row r="475">
          <cell r="A475" t="str">
            <v>15.029.012-0</v>
          </cell>
          <cell r="B475" t="str">
            <v>REGISTRO DE GAVETA EM BRONZE C/DIAM. DE 1"</v>
          </cell>
          <cell r="C475" t="str">
            <v>UN</v>
          </cell>
          <cell r="D475">
            <v>36.39</v>
          </cell>
        </row>
        <row r="476">
          <cell r="A476" t="str">
            <v>15.029.013-0</v>
          </cell>
          <cell r="B476" t="str">
            <v>REGISTRO DE GAVETA EM BRONZE C/DIAM. DE 1.1/4"</v>
          </cell>
          <cell r="C476" t="str">
            <v>UN</v>
          </cell>
          <cell r="D476">
            <v>45.52</v>
          </cell>
        </row>
        <row r="477">
          <cell r="A477" t="str">
            <v>15.029.014-0</v>
          </cell>
          <cell r="B477" t="str">
            <v>REGISTRO DE GAVETA EM BRONZE C/DIAM. DE 1.1/2"</v>
          </cell>
          <cell r="C477" t="str">
            <v>UN</v>
          </cell>
          <cell r="D477">
            <v>54.71</v>
          </cell>
        </row>
        <row r="478">
          <cell r="A478" t="str">
            <v>15.029.015-0</v>
          </cell>
          <cell r="B478" t="str">
            <v>REGISTRO DE GAVETA EM BRONZE C/DIAM. DE 2"</v>
          </cell>
          <cell r="C478" t="str">
            <v>UN</v>
          </cell>
          <cell r="D478">
            <v>79.91</v>
          </cell>
        </row>
        <row r="479">
          <cell r="A479" t="str">
            <v>15.029.016-0</v>
          </cell>
          <cell r="B479" t="str">
            <v>REGISTRO DE GAVETA EM BRONZE C/DIAM. DE 2.1/2"</v>
          </cell>
          <cell r="C479" t="str">
            <v>UN</v>
          </cell>
          <cell r="D479">
            <v>177.16</v>
          </cell>
        </row>
        <row r="480">
          <cell r="A480" t="str">
            <v>15.029.017-0</v>
          </cell>
          <cell r="B480" t="str">
            <v>REGISTRO DE GAVETA EM BRONZE C/DIAM. DE 3"</v>
          </cell>
          <cell r="C480" t="str">
            <v>UN</v>
          </cell>
          <cell r="D480">
            <v>266.16000000000003</v>
          </cell>
        </row>
        <row r="481">
          <cell r="A481" t="str">
            <v>15.029.018-0</v>
          </cell>
          <cell r="B481" t="str">
            <v>REGISTRO DE GAVETA EM BRONZE C/DIAM. DE 4"</v>
          </cell>
          <cell r="C481" t="str">
            <v>UN</v>
          </cell>
          <cell r="D481">
            <v>430.2</v>
          </cell>
        </row>
        <row r="482">
          <cell r="A482" t="str">
            <v>15.029.019-0</v>
          </cell>
          <cell r="B482" t="str">
            <v>REGISTRO DE ESFERA EM BRONZE C/DIAM. DE 1/2"</v>
          </cell>
          <cell r="C482" t="str">
            <v>UN</v>
          </cell>
          <cell r="D482">
            <v>30.12</v>
          </cell>
        </row>
        <row r="483">
          <cell r="A483" t="str">
            <v>15.029.021-0</v>
          </cell>
          <cell r="B483" t="str">
            <v>REGISTRO DE ESFERA EM BRONZE C/DIAM. DE 1"</v>
          </cell>
          <cell r="C483" t="str">
            <v>UN</v>
          </cell>
          <cell r="D483">
            <v>44.12</v>
          </cell>
        </row>
        <row r="484">
          <cell r="A484" t="str">
            <v>15.029.053-0</v>
          </cell>
          <cell r="B484" t="str">
            <v>VALVULA DE PE EM BRONZE C/DIAM. DE 2"</v>
          </cell>
          <cell r="C484" t="str">
            <v>UN</v>
          </cell>
          <cell r="D484">
            <v>69.540000000000006</v>
          </cell>
        </row>
        <row r="485">
          <cell r="A485" t="str">
            <v>15.029.055-0</v>
          </cell>
          <cell r="B485" t="str">
            <v>VALVULA DE PE EM BRONZE C/DIAM. DE 3"</v>
          </cell>
          <cell r="C485" t="str">
            <v>UN</v>
          </cell>
          <cell r="D485">
            <v>150.63999999999999</v>
          </cell>
        </row>
        <row r="486">
          <cell r="A486" t="str">
            <v>15.029.083-0</v>
          </cell>
          <cell r="B486" t="str">
            <v>VALVULA DE RETENCAO VERT. EM BRONZE C/DIAM. DE 1.1/2"</v>
          </cell>
          <cell r="C486" t="str">
            <v>UN</v>
          </cell>
          <cell r="D486">
            <v>51.42</v>
          </cell>
        </row>
        <row r="487">
          <cell r="A487" t="str">
            <v>15.029.085-0</v>
          </cell>
          <cell r="B487" t="str">
            <v>VALVULA DE RETENCAO VERT. EM BRONZE C/DIAM. DE 2.1/2"</v>
          </cell>
          <cell r="C487" t="str">
            <v>UN</v>
          </cell>
          <cell r="D487">
            <v>113.16</v>
          </cell>
        </row>
        <row r="488">
          <cell r="A488" t="str">
            <v>15.029.104-0</v>
          </cell>
          <cell r="B488" t="str">
            <v>VALVULA DE RETENCAO HORIZ. EM BRONZE C/DIAM. DE 2"</v>
          </cell>
          <cell r="C488" t="str">
            <v>UN</v>
          </cell>
          <cell r="D488">
            <v>101.57</v>
          </cell>
        </row>
        <row r="489">
          <cell r="A489" t="str">
            <v>15.029.112-6</v>
          </cell>
          <cell r="B489" t="str">
            <v>REGULADOR DE PRESSAO PARA BOTIJAO DE GAS DE 13 KG. FORNECIMENTO E CPLOCACAO. VERMELHO. FORN. E COLOC.</v>
          </cell>
          <cell r="C489" t="str">
            <v>UN</v>
          </cell>
          <cell r="D489">
            <v>18.28</v>
          </cell>
        </row>
        <row r="490">
          <cell r="A490" t="str">
            <v>15.029.002-6</v>
          </cell>
          <cell r="B490" t="str">
            <v>REGULADOR DE PRESSAO 1º ESTAGIO, P/ PONTO DE GAS EM BOTIJAO VERMELHO. FORN. E COLOC.</v>
          </cell>
          <cell r="C490" t="str">
            <v>UN</v>
          </cell>
          <cell r="D490">
            <v>134.09</v>
          </cell>
        </row>
        <row r="491">
          <cell r="A491" t="str">
            <v>15.031.019-0</v>
          </cell>
          <cell r="B491" t="str">
            <v>TUBO DE FºGALV. DE 1/2", C/COSTURA, INCL. CONEXOES E EMENDAS, EXCL. ABERT. E FECHAM. DE RASGO</v>
          </cell>
          <cell r="C491" t="str">
            <v>M</v>
          </cell>
          <cell r="D491">
            <v>9.26</v>
          </cell>
        </row>
        <row r="492">
          <cell r="A492" t="str">
            <v>15.031.021-0</v>
          </cell>
          <cell r="B492" t="str">
            <v>TUBO DE FºGALV. DE 1", C/COSTURA, INCL. CONEXOES E EMENDAS,EXCL. ABERT. E FECHAM. DE RASGO</v>
          </cell>
          <cell r="C492" t="str">
            <v>M</v>
          </cell>
          <cell r="D492">
            <v>16.21</v>
          </cell>
        </row>
        <row r="493">
          <cell r="A493" t="str">
            <v>15.031.025-0</v>
          </cell>
          <cell r="B493" t="str">
            <v>TUBO DE FºGALV. DE 2.1/2", C/COSTURA, INCL. CONEXOES E EMENDAS, EXCL. ABERT. E FECHAM. DE RASGO</v>
          </cell>
          <cell r="C493" t="str">
            <v>M</v>
          </cell>
          <cell r="D493">
            <v>43.15</v>
          </cell>
        </row>
        <row r="494">
          <cell r="A494" t="str">
            <v>15.031.026-0</v>
          </cell>
          <cell r="B494" t="str">
            <v>TUBO DE FºGALV. DE 3", C/COSTURA, INCL. CONEXOES E EMENDAS,EXCL. ABERT. E FECHAM. DE RASGO</v>
          </cell>
          <cell r="C494" t="str">
            <v>M</v>
          </cell>
          <cell r="D494">
            <v>50.09</v>
          </cell>
        </row>
        <row r="495">
          <cell r="A495" t="str">
            <v>15.033.003-6</v>
          </cell>
          <cell r="B495" t="str">
            <v>TUBO DE Fº GALV. C/ COSTURA DE 2.1/2", INCL. CONEXOES E EMENDAS. FORN. E COLOC.</v>
          </cell>
          <cell r="C495" t="str">
            <v>M</v>
          </cell>
          <cell r="D495">
            <v>50.69</v>
          </cell>
        </row>
        <row r="496">
          <cell r="A496" t="str">
            <v>15.036.036-0</v>
          </cell>
          <cell r="B496" t="str">
            <v>TUBO PVC SD P/AGUA FRIA C/DIAM. DE 20MM, INCL. CONEXOES E EMENDAS, EXCL. ABERT. E FECHAM. DE RASGO</v>
          </cell>
          <cell r="C496" t="str">
            <v>M</v>
          </cell>
          <cell r="D496">
            <v>3.69</v>
          </cell>
        </row>
        <row r="497">
          <cell r="A497" t="str">
            <v>15.036.037-0</v>
          </cell>
          <cell r="B497" t="str">
            <v>TUBO PVC SD P/AGUA FRIA C/DIAM. DE 25MM, INCL. CONEXOES E EMENDAS, EXCL. ABERT. E FECHAM. DE RASGO</v>
          </cell>
          <cell r="C497" t="str">
            <v>M</v>
          </cell>
          <cell r="D497">
            <v>4.26</v>
          </cell>
        </row>
        <row r="498">
          <cell r="A498" t="str">
            <v>15.036.038-0</v>
          </cell>
          <cell r="B498" t="str">
            <v>TUBO PVC SD P/AGUA FRIA C/DIAM. DE 32MM, INCL. CONEXOES E EMENDAS, EXCL. ABERT. E FECHAM. DE RASGO</v>
          </cell>
          <cell r="C498" t="str">
            <v>M</v>
          </cell>
          <cell r="D498">
            <v>6.11</v>
          </cell>
        </row>
        <row r="499">
          <cell r="A499" t="str">
            <v>15.036.039-0</v>
          </cell>
          <cell r="B499" t="str">
            <v>TUBO PVC SD P/AGUA FRIA C/DIAM. DE 40MM, INCL. CONEXOES E EMENDAS, EXCL. ABERT. E FECHAM. DE RASGO</v>
          </cell>
          <cell r="C499" t="str">
            <v>M</v>
          </cell>
          <cell r="D499">
            <v>8.0299999999999994</v>
          </cell>
        </row>
        <row r="500">
          <cell r="A500" t="str">
            <v>15.036.040-0</v>
          </cell>
          <cell r="B500" t="str">
            <v>TUBO PVC SD P/AGUA FRIA C/DIAM. DE 50MM, INCL. CONEXOES E EMENDAS, EXCL. ABERT. E FECHAM. DE RASGO</v>
          </cell>
          <cell r="C500" t="str">
            <v>M</v>
          </cell>
          <cell r="D500">
            <v>10.050000000000001</v>
          </cell>
        </row>
        <row r="501">
          <cell r="A501" t="str">
            <v>15.036.041-0</v>
          </cell>
          <cell r="B501" t="str">
            <v>TUBO PVC SD P/AGUA FRIA C/DIAM. DE 60MM, INCL. CONEXOES E EMENDAS, EXCL. ABERT. E FECHAM. DE RASGO</v>
          </cell>
          <cell r="C501" t="str">
            <v>M</v>
          </cell>
          <cell r="D501">
            <v>13.89</v>
          </cell>
        </row>
        <row r="502">
          <cell r="A502" t="str">
            <v>15.036.048-0</v>
          </cell>
          <cell r="B502" t="str">
            <v>TUBO PVC SD P/ESGOTO E AGUAS PLUVIAIS C/DIAM. DE 100MM, EXCL. CONEXOES, EMENDAS, ABERT. E FECHAM. DE RASGO</v>
          </cell>
          <cell r="C502" t="str">
            <v>M</v>
          </cell>
          <cell r="D502">
            <v>11.68</v>
          </cell>
        </row>
        <row r="503">
          <cell r="A503" t="str">
            <v>15.036.050-0</v>
          </cell>
          <cell r="B503" t="str">
            <v>TUBO PVC SD P/ESGOTO E AGUAS PLUVIAIS C/DIAM. DE 50MM, INCL.CONEXOES E EMENDAS, EXCL. ABERT. E FECHAM. DE RASGO</v>
          </cell>
          <cell r="C503" t="str">
            <v>M</v>
          </cell>
          <cell r="D503">
            <v>7.74</v>
          </cell>
        </row>
        <row r="504">
          <cell r="A504" t="str">
            <v>15.036.051-0</v>
          </cell>
          <cell r="B504" t="str">
            <v>TUBO PVC SD P/ESGOTO E AGUAS PLUVIAIS C/DIAM. DE 75MM, INCL.CONEXOES E EMENDAS, EXCL. ABERT. E FECHAM. DE RASGO</v>
          </cell>
          <cell r="C504" t="str">
            <v>M</v>
          </cell>
          <cell r="D504">
            <v>10.18</v>
          </cell>
        </row>
        <row r="505">
          <cell r="A505" t="str">
            <v>15.036.052-0</v>
          </cell>
          <cell r="B505" t="str">
            <v>TUBO PVC SD P/ESGOTO E AGUAS PLUVIAIS C/DIAM. DE 100MM, INCL. CONEXOES E EMENDAS, EXCL. ABERT. E FECHAM. DE RASGO</v>
          </cell>
          <cell r="C505" t="str">
            <v>M</v>
          </cell>
          <cell r="D505">
            <v>12.31</v>
          </cell>
        </row>
        <row r="506">
          <cell r="A506" t="str">
            <v>15.036.053-0</v>
          </cell>
          <cell r="B506" t="str">
            <v>TUBO PVC SD P/ESGOTO E AGUAS PLUVIAIS C/DIAM. DE 150MM, INCL. CONEXOES E EMENDAS, EXCL. ABERT. E FECHAM. DE RASGO</v>
          </cell>
          <cell r="C506" t="str">
            <v>M</v>
          </cell>
          <cell r="D506">
            <v>20.81</v>
          </cell>
        </row>
        <row r="507">
          <cell r="A507" t="str">
            <v>15.036.070-0</v>
          </cell>
          <cell r="B507" t="str">
            <v>ELETRODUTO PVC RQ C/DIAM. DE 3/4", INCL. CONEXOES E EMENDAS,EXCL. ABERT. E FECHAM. DE RASGO</v>
          </cell>
          <cell r="C507" t="str">
            <v>M</v>
          </cell>
          <cell r="D507">
            <v>3.48</v>
          </cell>
        </row>
        <row r="508">
          <cell r="A508" t="str">
            <v>15.036.071-0</v>
          </cell>
          <cell r="B508" t="str">
            <v>ELETRODUTO PVC RQ C/DIAM. DE 1", INCL. CONEXOES E EMENDAS, EXCL. ABERT. E FECHAM. DE RASGO</v>
          </cell>
          <cell r="C508" t="str">
            <v>M</v>
          </cell>
          <cell r="D508">
            <v>4.62</v>
          </cell>
        </row>
        <row r="509">
          <cell r="A509" t="str">
            <v>15.036.072-0</v>
          </cell>
          <cell r="B509" t="str">
            <v>ELETRODUTO PVC RQ C/DIAM. DE 1.1/4", INCL. CONEXOES E EMENDAS, EXCL. ABERT. E FECHAM. DE RASGO</v>
          </cell>
          <cell r="C509" t="str">
            <v>M</v>
          </cell>
          <cell r="D509">
            <v>5.94</v>
          </cell>
        </row>
        <row r="510">
          <cell r="A510" t="str">
            <v>15.036.073-0</v>
          </cell>
          <cell r="B510" t="str">
            <v>ELETRODUTO PVC RQ C/DIAM. DE 1.1/2", INCL. CONEXOES E EMENDAS, EXCL. ABERT. E FECHAM. DE RASGO</v>
          </cell>
          <cell r="C510" t="str">
            <v>M</v>
          </cell>
          <cell r="D510">
            <v>6.64</v>
          </cell>
        </row>
        <row r="511">
          <cell r="A511" t="str">
            <v>15.036.074-0</v>
          </cell>
          <cell r="B511" t="str">
            <v>ELETRODUTO PVC RQ C/DIAM. DE 2", INCL. CONEXOES E EMENDAS, EXCL. ABERT. E FECHAM. DE RASGO</v>
          </cell>
          <cell r="C511" t="str">
            <v>M</v>
          </cell>
          <cell r="D511">
            <v>8.4700000000000006</v>
          </cell>
        </row>
        <row r="512">
          <cell r="A512" t="str">
            <v>15.036.080-6</v>
          </cell>
          <cell r="B512" t="str">
            <v>TUBO DE PVC RIG. 200MM, LINHA REFORÇADA,SOLD. INCL. EMENDAS E CONEXÕES, EXCL. ABERT. E FECHAM. DE RASGO. FORNECIMENTO E ASSENTAMENTO.</v>
          </cell>
          <cell r="C512" t="str">
            <v>M</v>
          </cell>
          <cell r="D512">
            <v>35.89</v>
          </cell>
        </row>
        <row r="513">
          <cell r="A513" t="str">
            <v>15.036.139-6</v>
          </cell>
          <cell r="B513" t="str">
            <v>ELETRODUTO DE PVC FLEXÍVEL DIÂM. 1". FORNECIMENTO E COLOCAÇÃO.</v>
          </cell>
          <cell r="C513" t="str">
            <v>M</v>
          </cell>
          <cell r="D513">
            <v>4.1399999999999997</v>
          </cell>
        </row>
        <row r="514">
          <cell r="A514" t="str">
            <v>15.036.239-6</v>
          </cell>
          <cell r="B514" t="str">
            <v>ELETRODUTO DIÂMETRO DE 1 1/2 CORRUGADO. FORNECIMENTO E COLOCAÇÃO.</v>
          </cell>
          <cell r="C514" t="str">
            <v>M</v>
          </cell>
          <cell r="D514">
            <v>5.23</v>
          </cell>
        </row>
        <row r="515">
          <cell r="A515" t="str">
            <v>15.039.043-6</v>
          </cell>
          <cell r="B515" t="str">
            <v>MANÔMETRO DE 0 A 20 KGF / CM2, DIÂMETRO 4". FORNECIMENTO  E COLOCAÇÃO.</v>
          </cell>
          <cell r="C515" t="str">
            <v>UN</v>
          </cell>
          <cell r="D515">
            <v>88.84</v>
          </cell>
        </row>
        <row r="516">
          <cell r="A516" t="str">
            <v>15.066.004-0</v>
          </cell>
          <cell r="B516" t="str">
            <v>CONJUNTO DE MAT. P/CAVALETE DE RAMAL PREDIAL DE AGUA, PADRAONORMAL, TIPO "A", DE 1.1/2". FORN.</v>
          </cell>
          <cell r="C516" t="str">
            <v>UN</v>
          </cell>
          <cell r="D516">
            <v>159</v>
          </cell>
        </row>
        <row r="517">
          <cell r="A517" t="str">
            <v>16.001.015-6</v>
          </cell>
          <cell r="B517" t="str">
            <v>MADEIRAMENTO PARA COBERTURA DE TELHAS CERAMICAS, COM GRANZEPES ENGASTADOS EM LAJE INCLINADA E RIPAMENTO. FORNECIMENTO E COLOCACAO.</v>
          </cell>
          <cell r="C517" t="str">
            <v>M2</v>
          </cell>
          <cell r="D517">
            <v>24.33</v>
          </cell>
        </row>
        <row r="518">
          <cell r="A518" t="str">
            <v>16.001.050-0</v>
          </cell>
          <cell r="B518" t="str">
            <v>MADEIRAMENTO P/COBERT. EM DUAS AGUAS, EM TELHAS CERAM., EM MACARANDUBA SERRADA</v>
          </cell>
          <cell r="C518" t="str">
            <v>M2</v>
          </cell>
          <cell r="D518">
            <v>38.65</v>
          </cell>
        </row>
        <row r="519">
          <cell r="A519" t="str">
            <v>16.002.007-6</v>
          </cell>
          <cell r="B519" t="str">
            <v>COBERTURA COM TELHA CERAMICA DUPLANA20X35CM UTIL.FORNECIMENTO E COLOCACAO</v>
          </cell>
          <cell r="C519" t="str">
            <v>M2</v>
          </cell>
          <cell r="D519">
            <v>28.79</v>
          </cell>
        </row>
        <row r="520">
          <cell r="A520" t="str">
            <v>16.002.015-0</v>
          </cell>
          <cell r="B520" t="str">
            <v>CUMEEIRA P/COBERT. EM TELHAS FRANCESAS OU COLONIAIS</v>
          </cell>
          <cell r="C520" t="str">
            <v>M</v>
          </cell>
          <cell r="D520">
            <v>10.77</v>
          </cell>
        </row>
        <row r="521">
          <cell r="A521" t="str">
            <v>16.004.050-0</v>
          </cell>
          <cell r="B521" t="str">
            <v>CALHA DE BEIRAL, SEMI-CIRCULAR DE PVC, DN 125</v>
          </cell>
          <cell r="C521" t="str">
            <v>M</v>
          </cell>
          <cell r="D521">
            <v>36.950000000000003</v>
          </cell>
        </row>
        <row r="522">
          <cell r="A522" t="str">
            <v>16.004.055-0</v>
          </cell>
          <cell r="B522" t="str">
            <v>CONDUTOR P/CALHA DE BEIRAL DE PVC, DN 88</v>
          </cell>
          <cell r="C522" t="str">
            <v>M</v>
          </cell>
          <cell r="D522">
            <v>24.84</v>
          </cell>
        </row>
        <row r="523">
          <cell r="A523" t="str">
            <v>16.007.010-6</v>
          </cell>
          <cell r="B523" t="str">
            <v>TELHA DE ACO TRAPEIZODAL ESP. 0,5MM C/PINT. BRANCA, EXCL. MADEIRAMENTO. FORN. E COLOC.</v>
          </cell>
          <cell r="C523" t="str">
            <v>M2</v>
          </cell>
          <cell r="D523">
            <v>49.55</v>
          </cell>
        </row>
        <row r="524">
          <cell r="A524" t="str">
            <v>16.007.034-6</v>
          </cell>
          <cell r="B524" t="str">
            <v>TELHA TERNO ACUST. ACO ZINCADO PRE-PINT. E=0,43MM CADA FACE, TIPO SANDUICHE POLIURETANO E= 30MM, FORMA TRAPEIZODAL. FORN./COLOC.</v>
          </cell>
          <cell r="C524" t="str">
            <v>M2</v>
          </cell>
          <cell r="D524">
            <v>108.98</v>
          </cell>
        </row>
        <row r="525">
          <cell r="A525" t="str">
            <v>16.020.002-0</v>
          </cell>
          <cell r="B525" t="str">
            <v>IMPERMEABILIZACAO DE TERRACO C/MANTA ASF. ELASTOMERICA, ESP.DE 4MM (SBS OU APP)</v>
          </cell>
          <cell r="C525" t="str">
            <v>M2</v>
          </cell>
          <cell r="D525">
            <v>33.950000000000003</v>
          </cell>
        </row>
        <row r="526">
          <cell r="A526" t="str">
            <v>16.021.002-0</v>
          </cell>
          <cell r="B526" t="str">
            <v>IMPERMEABILIZACAO DE LAJE P/TERRACO C/ASF. ELASTOMERICO (SBSOU APP), APLICADO A FRIO</v>
          </cell>
          <cell r="C526" t="str">
            <v>M2</v>
          </cell>
          <cell r="D526">
            <v>51.53</v>
          </cell>
        </row>
        <row r="527">
          <cell r="A527" t="str">
            <v>16.022.003-0</v>
          </cell>
          <cell r="B527" t="str">
            <v>IMPERMEABILIZACAO DE LAJE P/TERRACO, C/MANTA BUTILICA, ESP.DE 0,8MM</v>
          </cell>
          <cell r="C527" t="str">
            <v>M2</v>
          </cell>
          <cell r="D527">
            <v>70.84</v>
          </cell>
        </row>
        <row r="528">
          <cell r="A528" t="str">
            <v>16.022.004-0</v>
          </cell>
          <cell r="B528" t="str">
            <v>IMPERMEABILIZACAO DE LAJE P/TERRACO C/MANTA DE PVC ESP. DE 0,8MM, EM PLANO HORIZ.</v>
          </cell>
          <cell r="C528" t="str">
            <v>M2</v>
          </cell>
          <cell r="D528">
            <v>40.36</v>
          </cell>
        </row>
        <row r="529">
          <cell r="A529" t="str">
            <v>16.026.001-0</v>
          </cell>
          <cell r="B529" t="str">
            <v>IMPERMEABILIZACAO DE RESERVATORIO, NAO SUJEITO A LENCOL FREATICO, USANDO CIM. CRISTALIZ. C/ EMULSAO ADES. ACRIL.</v>
          </cell>
          <cell r="C529" t="str">
            <v>M2</v>
          </cell>
          <cell r="D529">
            <v>47.87</v>
          </cell>
        </row>
        <row r="530">
          <cell r="A530" t="str">
            <v>16.026.002-0</v>
          </cell>
          <cell r="B530" t="str">
            <v>IMPERMEABILIZACAO DE RESERVATORIO, SUJEITO A LENCOL FREATICO, USANDO CIM. CRISTALIZ. E LIQUIDO SELADOR MINERAL</v>
          </cell>
          <cell r="C530" t="str">
            <v>M2</v>
          </cell>
          <cell r="D530">
            <v>59.93</v>
          </cell>
        </row>
        <row r="531">
          <cell r="A531" t="str">
            <v>16.030.001-0</v>
          </cell>
          <cell r="B531" t="str">
            <v>PINTURA ASFALTICA (HIDRO-ASFALTO), P/SUPERF. LISAS, DE PEQUENAS DIM., MARQUIZES, BANHEIROS, ETC</v>
          </cell>
          <cell r="C531" t="str">
            <v>M2</v>
          </cell>
          <cell r="D531">
            <v>8.59</v>
          </cell>
        </row>
        <row r="532">
          <cell r="A532" t="str">
            <v>16.030.002-0</v>
          </cell>
          <cell r="B532" t="str">
            <v>IMPERMEABILIZACAO DE BANHEIRO OU MARQUIZE P/TRAFEGO LEVE, C/PROT. MEC., USANDO ELAST. DE POLIURETANO SOBRE PAPEL KRAFT</v>
          </cell>
          <cell r="C532" t="str">
            <v>M2</v>
          </cell>
          <cell r="D532">
            <v>56.52</v>
          </cell>
        </row>
        <row r="533">
          <cell r="A533" t="str">
            <v>16.030.003-6</v>
          </cell>
          <cell r="B533" t="str">
            <v>PINTURA INTERNA A BASE DE EMULSAO ASF.. C/ 3 DEMAOS P/ DEPOSITO DE AGUA. FORN. E APLICACAO.</v>
          </cell>
          <cell r="C533" t="str">
            <v>M2</v>
          </cell>
          <cell r="D533">
            <v>15.96</v>
          </cell>
        </row>
        <row r="534">
          <cell r="A534" t="str">
            <v>16.032.001-0</v>
          </cell>
          <cell r="B534" t="str">
            <v>IMPERMEABILIZACAO DE PISCINAS C/ELAST. DE POLIURETANO NA CORPRETA (1,5KG/M2)</v>
          </cell>
          <cell r="C534" t="str">
            <v>M2</v>
          </cell>
          <cell r="D534">
            <v>55.56</v>
          </cell>
        </row>
        <row r="535">
          <cell r="A535" t="str">
            <v>17.012.003-6</v>
          </cell>
          <cell r="B535" t="str">
            <v>DEMARCACAO COM CAL HIDRATADA SOBRE PISO DE SAIBRO OU ARGILA COM 7 CM DE LARGURA.</v>
          </cell>
          <cell r="C535" t="str">
            <v>M</v>
          </cell>
          <cell r="D535">
            <v>2.62</v>
          </cell>
        </row>
        <row r="536">
          <cell r="A536" t="str">
            <v>17.012.011-0</v>
          </cell>
          <cell r="B536" t="str">
            <v>CAIACAO INT. OU EXT. SOBRE SUPERF. LISA EM 3 DEMAOS C/ADOCAODE FIXADOR</v>
          </cell>
          <cell r="C536" t="str">
            <v>M2</v>
          </cell>
          <cell r="D536">
            <v>4.45</v>
          </cell>
        </row>
        <row r="537">
          <cell r="A537" t="str">
            <v>17.017.010-0</v>
          </cell>
          <cell r="B537" t="str">
            <v>PREPARO DE SUPERF. NOVA, C/REVESTIM. LISO</v>
          </cell>
          <cell r="C537" t="str">
            <v>M2</v>
          </cell>
          <cell r="D537">
            <v>10.75</v>
          </cell>
        </row>
        <row r="538">
          <cell r="A538" t="str">
            <v>17.017.020-0</v>
          </cell>
          <cell r="B538" t="str">
            <v>PINTURA C/ESMALTE SINT. ALQUIDICO, P/INTERIOR, ACAB. PADRAOEM 2 DEMAOS SOBRE SUPERF. PREP. COMO EM 17.017.010</v>
          </cell>
          <cell r="C538" t="str">
            <v>M2</v>
          </cell>
          <cell r="D538">
            <v>3.24</v>
          </cell>
        </row>
        <row r="539">
          <cell r="A539" t="str">
            <v>17.017.050-0</v>
          </cell>
          <cell r="B539" t="str">
            <v>PINTURA INT. C/ESMALTE SINT., ACAB. DE ALTA CLASSE SOBRE SUPERF. PREP. COMO EM 17.017.010</v>
          </cell>
          <cell r="C539" t="str">
            <v>M2</v>
          </cell>
          <cell r="D539">
            <v>16.829999999999998</v>
          </cell>
        </row>
        <row r="540">
          <cell r="A540" t="str">
            <v>17.017.100-0</v>
          </cell>
          <cell r="B540" t="str">
            <v>PREPARO DE MAD. NOVA</v>
          </cell>
          <cell r="C540" t="str">
            <v>M2</v>
          </cell>
          <cell r="D540">
            <v>16.77</v>
          </cell>
        </row>
        <row r="541">
          <cell r="A541" t="str">
            <v>17.017.110-0</v>
          </cell>
          <cell r="B541" t="str">
            <v>PINTURA INT. OU EXT. SOBRE MAD., C/TINTA A OLEO BRILHANTE OUACETINADA</v>
          </cell>
          <cell r="C541" t="str">
            <v>M2</v>
          </cell>
          <cell r="D541">
            <v>10.45</v>
          </cell>
        </row>
        <row r="542">
          <cell r="A542" t="str">
            <v>17.017.120-1</v>
          </cell>
          <cell r="B542" t="str">
            <v>PINTURA INT. OU EXT. SOBRE MAD. NOVA, C/TINTA A OLEO, C/ 2 DEMAOS DE ACAB. SOBRE SUPERF. JA PREP. COMO EM 17.017.100</v>
          </cell>
          <cell r="C542" t="str">
            <v>M2</v>
          </cell>
          <cell r="D542">
            <v>2.69</v>
          </cell>
        </row>
        <row r="543">
          <cell r="A543" t="str">
            <v>17.017.160-0</v>
          </cell>
          <cell r="B543" t="str">
            <v>PINTURA INT. OU EXT. SOBRE MAD. NOVA C/TINTA SINTETICA ALQUIDICA DE USO GERAL, SOBRE SUPERF. PREP. COMO EM 17.017.100</v>
          </cell>
          <cell r="C543" t="str">
            <v>M2</v>
          </cell>
          <cell r="D543">
            <v>9.92</v>
          </cell>
        </row>
        <row r="544">
          <cell r="A544" t="str">
            <v>17.017.169-0</v>
          </cell>
          <cell r="B544" t="str">
            <v>PINTURA INT. OU EXT. SOBRE MAD. NOVA C/ESMALTE SINT. DE ALTOBRILHO OU ACETINADO</v>
          </cell>
          <cell r="C544" t="str">
            <v>M2</v>
          </cell>
          <cell r="D544">
            <v>16.95</v>
          </cell>
        </row>
        <row r="545">
          <cell r="A545" t="str">
            <v>17.017.175-0</v>
          </cell>
          <cell r="B545" t="str">
            <v>PINTURA INT. SOBRE MAD. NOVA C/ESMALTE SINT., SOBRE SUPERF.PREP. C/MAT. DA MESMA LINHA COMO EM 17.017.100</v>
          </cell>
          <cell r="C545" t="str">
            <v>M2</v>
          </cell>
          <cell r="D545">
            <v>6.49</v>
          </cell>
        </row>
        <row r="546">
          <cell r="A546" t="str">
            <v>17.017.225-0</v>
          </cell>
          <cell r="B546" t="str">
            <v>PINTURA DE RODAPE C/TINTA A OLEO BRILHANTE OU ACETINADO</v>
          </cell>
          <cell r="C546" t="str">
            <v>M</v>
          </cell>
          <cell r="D546">
            <v>6.45</v>
          </cell>
        </row>
        <row r="547">
          <cell r="A547" t="str">
            <v>17.017.300-1</v>
          </cell>
          <cell r="B547" t="str">
            <v>PINTURA INT. OU EXT. SOBRE FERRO C/TINTA A OLEO BRILHANTE</v>
          </cell>
          <cell r="C547" t="str">
            <v>M2</v>
          </cell>
          <cell r="D547">
            <v>7.29</v>
          </cell>
        </row>
        <row r="548">
          <cell r="A548" t="str">
            <v>17.017.320-0</v>
          </cell>
          <cell r="B548" t="str">
            <v>PINTURA INT. OU EXT. SOBRE FERRO C/ESMALTE SINT., APOS LIXAM.</v>
          </cell>
          <cell r="C548" t="str">
            <v>M2</v>
          </cell>
          <cell r="D548">
            <v>7.87</v>
          </cell>
        </row>
        <row r="549">
          <cell r="A549" t="str">
            <v>17.017.350-0</v>
          </cell>
          <cell r="B549" t="str">
            <v>PINTURA INT. OU EXT. SOBRE FºGALV. OU ALUMINIO, USANDO ZARCAO P/GALV. DO TIPO PRIMER EPOXI ISOCIANATO</v>
          </cell>
          <cell r="C549" t="str">
            <v>M2</v>
          </cell>
          <cell r="D549">
            <v>11.07</v>
          </cell>
        </row>
        <row r="550">
          <cell r="A550" t="str">
            <v>17.018.010-0</v>
          </cell>
          <cell r="B550" t="str">
            <v>PREPARO DE SUPERF. NOVA C/REVESTIM. LISO, INTERIOR</v>
          </cell>
          <cell r="C550" t="str">
            <v>M2</v>
          </cell>
          <cell r="D550">
            <v>9.4</v>
          </cell>
        </row>
        <row r="551">
          <cell r="A551" t="str">
            <v>17.018.020-0</v>
          </cell>
          <cell r="B551" t="str">
            <v>PINTURA C/TINTA LATEX PVA FOSCO AVELUDADA, INTERIOR, ACAB. PADRAO, EM 2 DEMAOS SOBRE SUPERF. PREP. COMO EM 17.018.010</v>
          </cell>
          <cell r="C551" t="str">
            <v>M2</v>
          </cell>
          <cell r="D551">
            <v>4.33</v>
          </cell>
        </row>
        <row r="552">
          <cell r="A552" t="str">
            <v>17.018.031-0</v>
          </cell>
          <cell r="B552" t="str">
            <v>PINTURA C/TINTA LATEX PVA FOSCO AVELUDADA, INTERIOR, ACAB. DE ALTA CLASSE, EM 3 DEMAOS,EM SUPERF.PREP.COMO EM 17.018.010</v>
          </cell>
          <cell r="C552" t="str">
            <v>M2</v>
          </cell>
          <cell r="D552">
            <v>10.34</v>
          </cell>
        </row>
        <row r="553">
          <cell r="A553" t="str">
            <v>17.018.040-0</v>
          </cell>
          <cell r="B553" t="str">
            <v>PINTURA C/TINTA LATEX PVA FOSCO AVELUDADA EM REVESTIM. LISO,INTERIOR</v>
          </cell>
          <cell r="C553" t="str">
            <v>M2</v>
          </cell>
          <cell r="D553">
            <v>9.81</v>
          </cell>
        </row>
        <row r="554">
          <cell r="A554" t="str">
            <v>17.018.060-0</v>
          </cell>
          <cell r="B554" t="str">
            <v>PREPARO DE SUPERF. NOVA, C/REVESTIM. LISO INT. OU EXT.</v>
          </cell>
          <cell r="C554" t="str">
            <v>M2</v>
          </cell>
          <cell r="D554">
            <v>13.07</v>
          </cell>
        </row>
        <row r="555">
          <cell r="A555" t="str">
            <v>17.018.080-0</v>
          </cell>
          <cell r="B555" t="str">
            <v>PINTURA C/TINTA LATEX PVA MODIF. C/RESINA ACRILICA, P/EXTERIOR</v>
          </cell>
          <cell r="C555" t="str">
            <v>M2</v>
          </cell>
          <cell r="D555">
            <v>6.22</v>
          </cell>
        </row>
        <row r="556">
          <cell r="A556" t="str">
            <v>17.018.110-0</v>
          </cell>
          <cell r="B556" t="str">
            <v>PINTURA C/TINTA ACRILICA INT. OU EXT., EM TIJ., CONCR. LISO,CIM.-AMIANTO, REVESTIM., MAD. E FERRO</v>
          </cell>
          <cell r="C556" t="str">
            <v>M2</v>
          </cell>
          <cell r="D556">
            <v>6.27</v>
          </cell>
        </row>
        <row r="557">
          <cell r="A557" t="str">
            <v>17.018.115-0</v>
          </cell>
          <cell r="B557" t="str">
            <v>PINTURA C/TINTA ACRILICA INT.OU EXT.,EM TIJ.,CONCR.LISO,CIM.-AMIANTO,REVESTIM.,MAD.E FERRO,INCL. 2 DEMAOS DE MASSA CORR.</v>
          </cell>
          <cell r="C557" t="str">
            <v>M2</v>
          </cell>
          <cell r="D557">
            <v>16.38</v>
          </cell>
        </row>
        <row r="558">
          <cell r="A558" t="str">
            <v>17.018.185-0</v>
          </cell>
          <cell r="B558" t="str">
            <v>PINTURA C/TINTA ACRILICA TEXTURA, ACAB.FOSCO, P/EXTERIOR/INTERIOR, EM 2 DEMAOS APLIC.EM CONCR., ALVEN., CIM.-AMIANTO,ETC</v>
          </cell>
          <cell r="C558" t="str">
            <v>M2</v>
          </cell>
          <cell r="D558">
            <v>12.92</v>
          </cell>
        </row>
        <row r="559">
          <cell r="A559" t="str">
            <v>17.020.010-0</v>
          </cell>
          <cell r="B559" t="str">
            <v>ENVERNIZAMENTO DE MAD. C/VERNIZ SINT. P/INTERIOR</v>
          </cell>
          <cell r="C559" t="str">
            <v>M2</v>
          </cell>
          <cell r="D559">
            <v>5.14</v>
          </cell>
        </row>
        <row r="560">
          <cell r="A560" t="str">
            <v>17.020.050-0</v>
          </cell>
          <cell r="B560" t="str">
            <v>ENVERNIZAMENTO DE TIJ. E CONCR., P/INTERIOR, C/VERNIZ ACRIL.INCOLOR</v>
          </cell>
          <cell r="C560" t="str">
            <v>M2</v>
          </cell>
          <cell r="D560">
            <v>3.98</v>
          </cell>
        </row>
        <row r="561">
          <cell r="A561" t="str">
            <v>17.020.070-0</v>
          </cell>
          <cell r="B561" t="str">
            <v>ENVERNIZAMENTO DE MAD. EM SUPERF. INTERIOR, C/VERNIZ POLIUR.BRILHANTE E TRANSPARENTE</v>
          </cell>
          <cell r="C561" t="str">
            <v>M2</v>
          </cell>
          <cell r="D561">
            <v>5.52</v>
          </cell>
        </row>
        <row r="562">
          <cell r="A562" t="str">
            <v>17.020.071-0</v>
          </cell>
          <cell r="B562" t="str">
            <v>ENVERNIZAMENTO DE SUPERF. DE CONCR. OU TIJ. APARENTE, EXTERIOR OU INTERIOR, C/ VERNIZ ACRILICO INCOLOR, EM 3 DEMAOS</v>
          </cell>
          <cell r="C562" t="str">
            <v>M2</v>
          </cell>
          <cell r="D562">
            <v>7.08</v>
          </cell>
        </row>
        <row r="563">
          <cell r="A563" t="str">
            <v>17.040.009-6</v>
          </cell>
          <cell r="B563" t="str">
            <v>MARCAÇÃO DE VAGA C/TINTA A BASE BORRACHA CLORADA, C/ UTILIZAÇÃO DE SELADOR, SOLVENTE PRÓPRIO E FITA CREPE, INCL. MATERIAL.</v>
          </cell>
          <cell r="C563" t="str">
            <v>M2</v>
          </cell>
          <cell r="D563">
            <v>34.229999999999997</v>
          </cell>
        </row>
        <row r="564">
          <cell r="A564" t="str">
            <v>17.040.021-0</v>
          </cell>
          <cell r="B564" t="str">
            <v>MARCACAO DE QUADRA DE ESPORTE C/TINTA ACRILICA, C/UTILIZACAODE SELADOR E SOLVENTE PROPRIO E FITA CREPE</v>
          </cell>
          <cell r="C564" t="str">
            <v>M2</v>
          </cell>
          <cell r="D564">
            <v>23.05</v>
          </cell>
        </row>
        <row r="565">
          <cell r="A565" t="str">
            <v>18.002.012-0</v>
          </cell>
          <cell r="B565" t="str">
            <v>LAVATORIO DE LOUCA BRANCA, MEDIO LUXO, C/LADRAO, MED. EM TORNO DE 47 X 35CM</v>
          </cell>
          <cell r="C565" t="str">
            <v>UN</v>
          </cell>
          <cell r="D565">
            <v>160.72</v>
          </cell>
        </row>
        <row r="566">
          <cell r="A566" t="str">
            <v>18.002.015-0</v>
          </cell>
          <cell r="B566" t="str">
            <v>LAVATORIO DE LOUCA BRANCA, MEDIO LUXO, C/LADRAO, MED. EM TORNO DE 55 X 45CM, C/COLUNA</v>
          </cell>
          <cell r="C566" t="str">
            <v>UN</v>
          </cell>
          <cell r="D566">
            <v>286.23</v>
          </cell>
        </row>
        <row r="567">
          <cell r="A567" t="str">
            <v>18.002.023-0</v>
          </cell>
          <cell r="B567" t="str">
            <v>LAVATORIO DE LOUCA BRANCA, DE SOBREPOR, MEDIO LUXO, C/LADRAOE VALV. DE ESCOAMENTO 1603, MED. EM TORNO DE 53 X 43CM</v>
          </cell>
          <cell r="C567" t="str">
            <v>UN</v>
          </cell>
          <cell r="D567">
            <v>169.78</v>
          </cell>
        </row>
        <row r="568">
          <cell r="A568" t="str">
            <v>18.002.026-0</v>
          </cell>
          <cell r="B568" t="str">
            <v>LAVATORIO DE LOUCA BRANCA, DE EMBUTIR (CUBA), MEDIO LUXO, S/LADRAO, MED. EM TORNO DE 52 X 39CM</v>
          </cell>
          <cell r="C568" t="str">
            <v>UN</v>
          </cell>
          <cell r="D568">
            <v>146.5</v>
          </cell>
        </row>
        <row r="569">
          <cell r="A569" t="str">
            <v>18.002.027-0</v>
          </cell>
          <cell r="B569" t="str">
            <v>LAVATORIO DE LOUCA BRANCA, DE EMBUTIR (CUBA), MEDIO LUXO, C/LADRAO E VALV. DE ESCOAMENTO 1603, MED.EM TORNO DE 52 X 39CM</v>
          </cell>
          <cell r="C569" t="str">
            <v>UN</v>
          </cell>
          <cell r="D569">
            <v>172.71</v>
          </cell>
        </row>
        <row r="570">
          <cell r="A570" t="str">
            <v>18.002.030-0</v>
          </cell>
          <cell r="B570" t="str">
            <v>TANQUE DE LOUCA BRANCA C/COLUNA, MED. EM TORNO DE 56 X 48CM</v>
          </cell>
          <cell r="C570" t="str">
            <v>UN</v>
          </cell>
          <cell r="D570">
            <v>315.58999999999997</v>
          </cell>
        </row>
        <row r="571">
          <cell r="A571" t="str">
            <v>18.002.055-0</v>
          </cell>
          <cell r="B571" t="str">
            <v>MICTORIO DE LOUCA BRANCA C/SIFAO, MED. EM TORNO DE 33 X 28 X53CM</v>
          </cell>
          <cell r="C571" t="str">
            <v>UN</v>
          </cell>
          <cell r="D571">
            <v>187.65</v>
          </cell>
        </row>
        <row r="572">
          <cell r="A572" t="str">
            <v>18.002.065-0</v>
          </cell>
          <cell r="B572" t="str">
            <v>VASO SANIT. DE LOUCA BRANCA, POPULAR, C/CX. ACOPLADA, MED. EM TORNO DE 35 X 65 X 35CM</v>
          </cell>
          <cell r="C572" t="str">
            <v>UN</v>
          </cell>
          <cell r="D572">
            <v>211.32</v>
          </cell>
        </row>
        <row r="573">
          <cell r="A573" t="str">
            <v>18.002.080-0</v>
          </cell>
          <cell r="B573" t="str">
            <v>VASO SANIT. DE LOUCA BRANCA, CONVENCIONAL, POPULAR, MED. EMTORNO DE 37 X 47 X 38CM</v>
          </cell>
          <cell r="C573" t="str">
            <v>UN</v>
          </cell>
          <cell r="D573">
            <v>79.709999999999994</v>
          </cell>
        </row>
        <row r="574">
          <cell r="A574" t="str">
            <v>18.002.085-0</v>
          </cell>
          <cell r="B574" t="str">
            <v>VASO SANIT. DE LOUCA BRANCA, CONVENCIONAL, MEDIO LUXO, MED.EM TORNO DE 37 X 47 X 38CM</v>
          </cell>
          <cell r="C574" t="str">
            <v>UN</v>
          </cell>
          <cell r="D574">
            <v>223.94</v>
          </cell>
        </row>
        <row r="575">
          <cell r="A575" t="str">
            <v>18.005.013-6</v>
          </cell>
          <cell r="B575" t="str">
            <v>ASSENTO ESPECIAL P/ VASO SANITARIO, P/ PORTADOPRES DE DEFICIENCIAS, NA COR GELO. FORNECIMENTO E COLOCACAO</v>
          </cell>
          <cell r="C575" t="str">
            <v>UN</v>
          </cell>
          <cell r="D575">
            <v>323.94</v>
          </cell>
        </row>
        <row r="576">
          <cell r="A576" t="str">
            <v>18.005.024-6</v>
          </cell>
          <cell r="B576" t="str">
            <v>CAPSULA FLUTUANTE DE PASTILHA DE CLORO, INCLUSIVE ESTA, CAPACIDADE DE 1000GR. FORNECIMENTO E COLOCACAO</v>
          </cell>
          <cell r="C576" t="str">
            <v>UN</v>
          </cell>
          <cell r="D576">
            <v>36.61</v>
          </cell>
        </row>
        <row r="577">
          <cell r="A577" t="str">
            <v>18.006.013-6</v>
          </cell>
          <cell r="B577" t="str">
            <v>SABONETEIRA DE LOUCA BRANCA, DE 15 X 15CM, S/ALCA. FORNECIMENTO</v>
          </cell>
          <cell r="C577" t="str">
            <v>UN</v>
          </cell>
          <cell r="D577">
            <v>21.03</v>
          </cell>
        </row>
        <row r="578">
          <cell r="A578" t="str">
            <v>18.006.040-0</v>
          </cell>
          <cell r="B578" t="str">
            <v>SABONETEIRA DE LOUCA BRANCA, DE 15 X 15CM, S/ALCA</v>
          </cell>
          <cell r="C578" t="str">
            <v>UN</v>
          </cell>
          <cell r="D578">
            <v>29.32</v>
          </cell>
        </row>
        <row r="579">
          <cell r="A579" t="str">
            <v>18.006.050-0</v>
          </cell>
          <cell r="B579" t="str">
            <v>PORTA-PAPEL DE LOUCA BRANCA, DE 15 X 15CM</v>
          </cell>
          <cell r="C579" t="str">
            <v>UN</v>
          </cell>
          <cell r="D579">
            <v>32.53</v>
          </cell>
        </row>
        <row r="580">
          <cell r="A580" t="str">
            <v>18.006.052-0</v>
          </cell>
          <cell r="B580" t="str">
            <v>CABIDE DE LOUCA BRANCA, DUPLO, DE 10 X 5CM</v>
          </cell>
          <cell r="C580" t="str">
            <v>UN</v>
          </cell>
          <cell r="D580">
            <v>23.18</v>
          </cell>
        </row>
        <row r="581">
          <cell r="A581" t="str">
            <v>18.006.054-0</v>
          </cell>
          <cell r="B581" t="str">
            <v>CABIDE DE LOUCA BRANCA, SIMPLES, DE 7 X 5CM</v>
          </cell>
          <cell r="C581" t="str">
            <v>UN</v>
          </cell>
          <cell r="D581">
            <v>19.38</v>
          </cell>
        </row>
        <row r="582">
          <cell r="A582" t="str">
            <v>18.006.056-0</v>
          </cell>
          <cell r="B582" t="str">
            <v>PORTA-TOALHA, DE PLAST., DE 24", C/CONSOLOS DE LOUCA BRANCA</v>
          </cell>
          <cell r="C582" t="str">
            <v>UN</v>
          </cell>
          <cell r="D582">
            <v>58.36</v>
          </cell>
        </row>
        <row r="583">
          <cell r="A583" t="str">
            <v>18.007.043-0</v>
          </cell>
          <cell r="B583" t="str">
            <v>CHUVEIRO PLAST., BRANCO, EXCL. BRACO</v>
          </cell>
          <cell r="C583" t="str">
            <v>UN</v>
          </cell>
          <cell r="D583">
            <v>3.8</v>
          </cell>
        </row>
        <row r="584">
          <cell r="A584" t="str">
            <v>18.007.045-0</v>
          </cell>
          <cell r="B584" t="str">
            <v>CHUVEIRO ELETR., EM TERMOPL. CROM., DE 110 / 220V</v>
          </cell>
          <cell r="C584" t="str">
            <v>UN</v>
          </cell>
          <cell r="D584">
            <v>81.94</v>
          </cell>
        </row>
        <row r="585">
          <cell r="A585" t="str">
            <v>18.007.049-0</v>
          </cell>
          <cell r="B585" t="str">
            <v>CHUVEIRO ELETR. DE PLAST., DE 110 / 220V</v>
          </cell>
          <cell r="C585" t="str">
            <v>UN</v>
          </cell>
          <cell r="D585">
            <v>19.579999999999998</v>
          </cell>
        </row>
        <row r="586">
          <cell r="A586" t="str">
            <v>18.007.051-0</v>
          </cell>
          <cell r="B586" t="str">
            <v>DUCHINHA MANUAL, C/REGISTRO DE PRESSAO, DE 1/2", MANGUEIRA CROM., SUPORTE, BUCHAS E PARAFUSOS DE FIX.</v>
          </cell>
          <cell r="C586" t="str">
            <v>UN</v>
          </cell>
          <cell r="D586">
            <v>27</v>
          </cell>
        </row>
        <row r="587">
          <cell r="A587" t="str">
            <v>18.009.058-0</v>
          </cell>
          <cell r="B587" t="str">
            <v>TORNEIRA P/PIA OU TANQUE, 1158, DE 1/2" X 18CM APROX., EM METAL CROM.</v>
          </cell>
          <cell r="C587" t="str">
            <v>UN</v>
          </cell>
          <cell r="D587">
            <v>51.76</v>
          </cell>
        </row>
        <row r="588">
          <cell r="A588" t="str">
            <v>18.009.060-0</v>
          </cell>
          <cell r="B588" t="str">
            <v>TORNEIRA P/PIA C/AREJADOR, 1157, DE 1/2" X 21CM APROX., EM METAL CROM.</v>
          </cell>
          <cell r="C588" t="str">
            <v>UN</v>
          </cell>
          <cell r="D588">
            <v>168.67</v>
          </cell>
        </row>
        <row r="589">
          <cell r="A589" t="str">
            <v>18.009.065-0</v>
          </cell>
          <cell r="B589" t="str">
            <v>TORNEIRA P/PIA, C/AREJADOR, TUBO MOVEL, TIPO PAREDE, 1168, DE 1/2" X 22CM APROX., EM METAL CROM.</v>
          </cell>
          <cell r="C589" t="str">
            <v>UN</v>
          </cell>
          <cell r="D589">
            <v>120.02</v>
          </cell>
        </row>
        <row r="590">
          <cell r="A590" t="str">
            <v>18.009.074-0</v>
          </cell>
          <cell r="B590" t="str">
            <v>TORNEIRA P/PIA, C/MISTURADOR, AREJADOR, TUBO MOVEL, TIPO BANCA, 1256, DE 1/2" X 17CM APROX., EM METAL CROM.</v>
          </cell>
          <cell r="C590" t="str">
            <v>UN</v>
          </cell>
          <cell r="D590">
            <v>229.87</v>
          </cell>
        </row>
        <row r="591">
          <cell r="A591" t="str">
            <v>18.009.079-0</v>
          </cell>
          <cell r="B591" t="str">
            <v>TORNEIRA P/JARDIM, DE 1/2" X 10CM APROX., EM METAL CROM.</v>
          </cell>
          <cell r="C591" t="str">
            <v>UN</v>
          </cell>
          <cell r="D591">
            <v>44.98</v>
          </cell>
        </row>
        <row r="592">
          <cell r="A592" t="str">
            <v>18.012.093-0</v>
          </cell>
          <cell r="B592" t="str">
            <v>TORNEIRA DE BOIA EM BRONZE, DE PRESSAO, DE 1"</v>
          </cell>
          <cell r="C592" t="str">
            <v>UN</v>
          </cell>
          <cell r="D592">
            <v>34.6</v>
          </cell>
        </row>
        <row r="593">
          <cell r="A593" t="str">
            <v>18.012.100-0</v>
          </cell>
          <cell r="B593" t="str">
            <v>TORNEIRA DE BOIA EM BRONZE, DE PRESSAO, DE 1.1/2"</v>
          </cell>
          <cell r="C593" t="str">
            <v>UN</v>
          </cell>
          <cell r="D593">
            <v>69.709999999999994</v>
          </cell>
        </row>
        <row r="594">
          <cell r="A594" t="str">
            <v>18.012.102-0</v>
          </cell>
          <cell r="B594" t="str">
            <v>TORNEIRA DE BOIA EM BRONZE, DE PRESSAO, DE 2"</v>
          </cell>
          <cell r="C594" t="str">
            <v>UN</v>
          </cell>
          <cell r="D594">
            <v>89.12</v>
          </cell>
        </row>
        <row r="595">
          <cell r="A595" t="str">
            <v>18.013.014-6</v>
          </cell>
          <cell r="B595" t="str">
            <v>GRELHA 10X10CM, EM ACO INOX, SISTEMA ROTATIVO, C/ CAIXILHO, FORN.</v>
          </cell>
          <cell r="C595" t="str">
            <v>UN</v>
          </cell>
          <cell r="D595">
            <v>19.62</v>
          </cell>
        </row>
        <row r="596">
          <cell r="A596" t="str">
            <v>18.013.051-5</v>
          </cell>
          <cell r="B596" t="str">
            <v>SKINNER FIBRA ALBACETE PARA PISCINA. FORNECIMENTO E COLOCACAO</v>
          </cell>
          <cell r="C596" t="str">
            <v>UN</v>
          </cell>
          <cell r="D596">
            <v>233.95</v>
          </cell>
        </row>
        <row r="597">
          <cell r="A597" t="str">
            <v>18.013.057-5</v>
          </cell>
          <cell r="B597" t="str">
            <v>FILTRO ALBACETE MOD. A-236 PARA PISCINA.</v>
          </cell>
          <cell r="C597" t="str">
            <v>UN</v>
          </cell>
          <cell r="D597">
            <v>2771.45</v>
          </cell>
        </row>
        <row r="598">
          <cell r="A598" t="str">
            <v>18.013.059-5</v>
          </cell>
          <cell r="B598" t="str">
            <v>SACO DE AREIA PARA FILTRO DE PISCINA.</v>
          </cell>
          <cell r="C598" t="str">
            <v>UN</v>
          </cell>
          <cell r="D598">
            <v>13.49</v>
          </cell>
        </row>
        <row r="599">
          <cell r="A599" t="str">
            <v>18.013.060-5</v>
          </cell>
          <cell r="B599" t="str">
            <v>ASPIRADOR OLIMPICO ALBACETE COM 1 CABO 8 MTS ALBACETE PAR PISCINA.</v>
          </cell>
          <cell r="C599" t="str">
            <v>UN</v>
          </cell>
          <cell r="D599">
            <v>191.66</v>
          </cell>
        </row>
        <row r="600">
          <cell r="A600" t="str">
            <v>18.013.061-5</v>
          </cell>
          <cell r="B600" t="str">
            <v>MANGUEIRA KANAFLEX PARA PISCINA</v>
          </cell>
          <cell r="C600" t="str">
            <v>M</v>
          </cell>
          <cell r="D600">
            <v>5.39</v>
          </cell>
        </row>
        <row r="601">
          <cell r="A601" t="str">
            <v>18.013.062-5</v>
          </cell>
          <cell r="B601" t="str">
            <v>ESCOVA SODRAMAR PARA PISCINA.</v>
          </cell>
          <cell r="C601" t="str">
            <v>UN</v>
          </cell>
          <cell r="D601">
            <v>17.09</v>
          </cell>
        </row>
        <row r="602">
          <cell r="A602" t="str">
            <v>18.013.063-5</v>
          </cell>
          <cell r="B602" t="str">
            <v>PENEIRA SODRAMAR PARA PISCINA.</v>
          </cell>
          <cell r="C602" t="str">
            <v>UN</v>
          </cell>
          <cell r="D602">
            <v>16.190000000000001</v>
          </cell>
        </row>
        <row r="603">
          <cell r="A603" t="str">
            <v>18.013.064-5</v>
          </cell>
          <cell r="B603" t="str">
            <v>ESCADA 3 DEGRAUS ALBACETE PARA PISCINA.</v>
          </cell>
          <cell r="C603" t="str">
            <v>UN</v>
          </cell>
          <cell r="D603">
            <v>278.94</v>
          </cell>
        </row>
        <row r="604">
          <cell r="A604" t="str">
            <v>18.013.070-6</v>
          </cell>
          <cell r="B604" t="str">
            <v>FREIO DE ÁGUA PARA AAC (APROVEITAMENTO DE ÁGUA DA CHUVA), NA BITOLA DE 300MM. FORNECIMENTO E COLOCAÇÃO.</v>
          </cell>
          <cell r="C604" t="str">
            <v>UN</v>
          </cell>
          <cell r="D604">
            <v>1776.49</v>
          </cell>
        </row>
        <row r="605">
          <cell r="A605" t="str">
            <v>18.013.071-6</v>
          </cell>
          <cell r="B605" t="str">
            <v>SIFAO LADRAO COM BITOLA 200MM. PARA AAC (APROVEITAMENTO DE AGUA DE CHUVA). FORNECIMENTO NE COLOCACAO.</v>
          </cell>
          <cell r="C605" t="str">
            <v>UN</v>
          </cell>
          <cell r="D605">
            <v>736.56</v>
          </cell>
        </row>
        <row r="606">
          <cell r="A606" t="str">
            <v>18.013.072-6</v>
          </cell>
          <cell r="B606" t="str">
            <v>FREIO HIDRAULICO P/200MM AAC (APROVEITAMENTO DE AGUA DE CHUVA). FORNECIMENTO E COLOCACAO.</v>
          </cell>
          <cell r="C606" t="str">
            <v>UN</v>
          </cell>
          <cell r="D606">
            <v>606.13</v>
          </cell>
        </row>
        <row r="607">
          <cell r="A607" t="str">
            <v>18.013.078-6</v>
          </cell>
          <cell r="B607" t="str">
            <v>CONJUNTO FLUTUANTE DE SUCCAO/RECALQUE PARA AAC ( APROVEITAMENTO DE AGUA DE CHUVA) DE 2". FORNECIMENTO E COLOCACAO.</v>
          </cell>
          <cell r="C607" t="str">
            <v>UN</v>
          </cell>
          <cell r="D607">
            <v>672.21</v>
          </cell>
        </row>
        <row r="608">
          <cell r="A608" t="str">
            <v>18.014.017-0</v>
          </cell>
          <cell r="B608" t="str">
            <v>CHUVEIRO DE PLAST. BRANCO, C/BRACO DE 1/2" E 1 REGISTRO DE PRESSAO 1416, DE 1/2", C/CANOPLA E VOLANTE EM METAL CROM.</v>
          </cell>
          <cell r="C608" t="str">
            <v>UN</v>
          </cell>
          <cell r="D608">
            <v>40.83</v>
          </cell>
        </row>
        <row r="609">
          <cell r="A609" t="str">
            <v>18.014.030-0</v>
          </cell>
          <cell r="B609" t="str">
            <v>CHUVEIRO PLAST.EM 110/220V, C/BRACO CROM.DE 1/2" E 1 REGISTRO DE PRESSAO 1416,DE 3/4",C/CANOPLA E VOLANTE EM METAL CROM.</v>
          </cell>
          <cell r="C609" t="str">
            <v>UN</v>
          </cell>
          <cell r="D609">
            <v>67.36</v>
          </cell>
        </row>
        <row r="610">
          <cell r="A610" t="str">
            <v>18.016.025-0</v>
          </cell>
          <cell r="B610" t="str">
            <v>TANQUE DE ACO INOX, EM CHAPA 22.304, DE 520 X 520MM, CAPAC.30 L, C/ESFREGADOR</v>
          </cell>
          <cell r="C610" t="str">
            <v>UN</v>
          </cell>
          <cell r="D610">
            <v>778.8</v>
          </cell>
        </row>
        <row r="611">
          <cell r="A611" t="str">
            <v>18.016.030-0</v>
          </cell>
          <cell r="B611" t="str">
            <v>BANCA DE ACO INOX, DE 2,00 X 0,55M, EM CHAPA 18.304, C/ 1 CUBA, VALV. DE ESCOAMENTO 1623 E SIFAO 1680</v>
          </cell>
          <cell r="C611" t="str">
            <v>UN</v>
          </cell>
          <cell r="D611">
            <v>1510.62</v>
          </cell>
        </row>
        <row r="612">
          <cell r="A612" t="str">
            <v>18.016.035-0</v>
          </cell>
          <cell r="B612" t="str">
            <v>BANCA DE ACO INOX, DE 2,00 X 0,55M, EM CHAPA 18.304, C/ 2 CUBAS, 2 VALV. DE ESCOAMENTO 1623 E 2 SIFOES 1680</v>
          </cell>
          <cell r="C612" t="str">
            <v>UN</v>
          </cell>
          <cell r="D612">
            <v>1748.92</v>
          </cell>
        </row>
        <row r="613">
          <cell r="A613" t="str">
            <v>18.016.040-0</v>
          </cell>
          <cell r="B613" t="str">
            <v>CUBA DE ACO INOX, DE 500 X 400 X 200MM, EM CHAPA 20.304, VALV. DE ESCOAMENTO 1623 E SIFAO 1680</v>
          </cell>
          <cell r="C613" t="str">
            <v>UN</v>
          </cell>
          <cell r="D613">
            <v>454.5</v>
          </cell>
        </row>
        <row r="614">
          <cell r="A614" t="str">
            <v>18.016.045-0</v>
          </cell>
          <cell r="B614" t="str">
            <v>BANCA SECA DE ACO INOX, C/ 0,55M DE LARG., ATE 3,00M DE COMPR., EM CHAPA 18.304</v>
          </cell>
          <cell r="C614" t="str">
            <v>M</v>
          </cell>
          <cell r="D614">
            <v>583.72</v>
          </cell>
        </row>
        <row r="615">
          <cell r="A615" t="str">
            <v>18.016.100-6</v>
          </cell>
          <cell r="B615" t="str">
            <v>PASSA PRATOS EM AÇO INOX, MEDINDO 1.05 X 0.85M. 3 PLANOS. FORNECIMENTO E COLOCAÇÃO.</v>
          </cell>
          <cell r="C615" t="str">
            <v>UN</v>
          </cell>
          <cell r="D615">
            <v>3213.13</v>
          </cell>
        </row>
        <row r="616">
          <cell r="A616" t="str">
            <v>18.016.170-6</v>
          </cell>
          <cell r="B616" t="str">
            <v>APOIO TUBULAR DE ACO INOX DE 1.1/2", PARA LAVATORIO DESTINADO A PESSOAS PORTADORAS DE DEFICIECIA FISICA. FORNECIMENTO E COLOCACAO.</v>
          </cell>
          <cell r="C616" t="str">
            <v>UN</v>
          </cell>
          <cell r="D616">
            <v>690.05</v>
          </cell>
        </row>
        <row r="617">
          <cell r="A617" t="str">
            <v>18.017.011-6</v>
          </cell>
          <cell r="B617" t="str">
            <v>FILTRO AUTO LIMPANTEPARA AAC (APROVEITAMENTO DE AGUA DE CHUVA) PARA AREA ATE 200M2 (MODELO VF1). FORNECIMENTO E COLOCACAO.</v>
          </cell>
          <cell r="C617" t="str">
            <v>UN</v>
          </cell>
          <cell r="D617">
            <v>2401.12</v>
          </cell>
        </row>
        <row r="618">
          <cell r="A618" t="str">
            <v>18.017.020-0</v>
          </cell>
          <cell r="B618" t="str">
            <v>FILTRO P/USO DOMESTICO C/CARCACA ATOXICA EM POLIPROPILENO C/1 ELEMENTO FILTRANTE DE CELULOSE E CARVAO ATIVADO,ATE 180L/H</v>
          </cell>
          <cell r="C618" t="str">
            <v>UN</v>
          </cell>
          <cell r="D618">
            <v>120</v>
          </cell>
        </row>
        <row r="619">
          <cell r="A619" t="str">
            <v>18.017.021-0</v>
          </cell>
          <cell r="B619" t="str">
            <v>FILTRO C/CARCACA ATOXICA EM POLIPROPILENO C/ 1 ELEMENTO FILTRANTE DE CELULOSE E CARVAO ATIVADO, ATE 360L/H. FORNECIMENTO</v>
          </cell>
          <cell r="C619" t="str">
            <v>UN</v>
          </cell>
          <cell r="D619">
            <v>165.74</v>
          </cell>
        </row>
        <row r="620">
          <cell r="A620" t="str">
            <v>18.021.035-0</v>
          </cell>
          <cell r="B620" t="str">
            <v>CAIXA DAGUA, EM FIBRA DE VIDRO, C/CAPAC. DE 1000 L</v>
          </cell>
          <cell r="C620" t="str">
            <v>UN</v>
          </cell>
          <cell r="D620">
            <v>180</v>
          </cell>
        </row>
        <row r="621">
          <cell r="A621" t="str">
            <v>18.021.040-0</v>
          </cell>
          <cell r="B621" t="str">
            <v>CAIXA DAGUA, EM FIBRA DE VIDRO, C/CAPAC. DE 1500 L</v>
          </cell>
          <cell r="C621" t="str">
            <v>UN</v>
          </cell>
          <cell r="D621">
            <v>302.10000000000002</v>
          </cell>
        </row>
        <row r="622">
          <cell r="A622" t="str">
            <v>18.023.013-0</v>
          </cell>
          <cell r="B622" t="str">
            <v>BALCAO P/PASSAGEM DE ALIMENTOS, EM CONCR. APARENTE, GUARN. EM MAD. DE LEI</v>
          </cell>
          <cell r="C622" t="str">
            <v>M</v>
          </cell>
          <cell r="D622">
            <v>153.94999999999999</v>
          </cell>
        </row>
        <row r="623">
          <cell r="A623" t="str">
            <v>18.025.001-0</v>
          </cell>
          <cell r="B623" t="str">
            <v>BEBEDOURO ELETR. DE PRESSAO, EM ACO INOX, MODELO DE PE, ADULTO/CRIANCA, CAPAC. DE 80 L/H</v>
          </cell>
          <cell r="C623" t="str">
            <v>UN</v>
          </cell>
          <cell r="D623">
            <v>680</v>
          </cell>
        </row>
        <row r="624">
          <cell r="A624" t="str">
            <v>18.025.005-0</v>
          </cell>
          <cell r="B624" t="str">
            <v>BEBEDOURO ELETR. DE PRESSAO, EM ACO INOX, MODELO DE PE, ADULTO, CAPAC. DE 40 L/H, C/ 2 TORNEIRAS</v>
          </cell>
          <cell r="C624" t="str">
            <v>UN</v>
          </cell>
          <cell r="D624">
            <v>570</v>
          </cell>
        </row>
        <row r="625">
          <cell r="A625" t="str">
            <v>18.027.004-6</v>
          </cell>
          <cell r="B625" t="str">
            <v>LUMINARIA OVAL TIPO TARTARUGA, E-27, P/ LAMPADA STANDARD, FORN. E COLOC.</v>
          </cell>
          <cell r="C625" t="str">
            <v>UN</v>
          </cell>
          <cell r="D625">
            <v>24.41</v>
          </cell>
        </row>
        <row r="626">
          <cell r="A626" t="str">
            <v>18.027.089-0</v>
          </cell>
          <cell r="B626" t="str">
            <v>LUMINARIA FECHADA, P/ILUMINACAO DE RUAS, C/LAMPADA A VAPOR DE MERCURIO E REATOR DE PARTIDA RAPIDA</v>
          </cell>
          <cell r="C626" t="str">
            <v>UN</v>
          </cell>
          <cell r="D626">
            <v>207.86</v>
          </cell>
        </row>
        <row r="627">
          <cell r="A627" t="str">
            <v>18.027.095-0</v>
          </cell>
          <cell r="B627" t="str">
            <v>LUMINARIA FECHADA, P/ILUMINACAO DE QUADRA DE ESPORTES, C/LAMPADA A VAPOR DE MERCURIO E REATOR DE PARTIDA RAPIDA</v>
          </cell>
          <cell r="C627" t="str">
            <v>UN</v>
          </cell>
          <cell r="D627">
            <v>181.07</v>
          </cell>
        </row>
        <row r="628">
          <cell r="A628" t="str">
            <v>18.027.130-0</v>
          </cell>
          <cell r="B628" t="str">
            <v>PROJETOR P/QUADRAS, LENTE EM VIDRO TEMPERADO, P/LAMPADA STANDARD DE 500W OU MISTA DE 250W</v>
          </cell>
          <cell r="C628" t="str">
            <v>UN</v>
          </cell>
          <cell r="D628">
            <v>140.07</v>
          </cell>
        </row>
        <row r="629">
          <cell r="A629" t="str">
            <v>18.027.145-0</v>
          </cell>
          <cell r="B629" t="str">
            <v>RELE FOTOELETRICO, P/COMANDO DE ILUMINACAO EXT., NA TENSAO DE 220V E CARGA MAXIMA DE 1000W</v>
          </cell>
          <cell r="C629" t="str">
            <v>UN</v>
          </cell>
          <cell r="D629">
            <v>20.66</v>
          </cell>
        </row>
        <row r="630">
          <cell r="A630" t="str">
            <v>18.027.247-6</v>
          </cell>
          <cell r="B630" t="str">
            <v>LUMINÁRIA PENDENTE C/ CORPO REFLTOR CIRC. CHAPA FERRO ESMALT. A FOGO, EXT. VERDE, INT. BRANCO. INCL. LAMP. 160W. MISTA. FORNECIMENTO E COLOCAÇÃO.</v>
          </cell>
          <cell r="C630" t="str">
            <v>UN</v>
          </cell>
          <cell r="D630">
            <v>68.459999999999994</v>
          </cell>
        </row>
        <row r="631">
          <cell r="A631" t="str">
            <v>18.027.280-0</v>
          </cell>
          <cell r="B631" t="str">
            <v>ARANDELA, DE PAREDE, C/RECEPTACULO P/LAMPADA INCANDESCENTE,REFLETOR EM MAT. ANTI-FERRUGEM E BRACO DE ALUMINIO ANODIZADO</v>
          </cell>
          <cell r="C631" t="str">
            <v>UN</v>
          </cell>
          <cell r="D631">
            <v>21.6</v>
          </cell>
        </row>
        <row r="632">
          <cell r="A632" t="str">
            <v>18.027.290-0</v>
          </cell>
          <cell r="B632" t="str">
            <v>GLOBO ESFERICO, PLAFONIER REPUXADO DE ALUMINIO C/DIFUSOR EMBASE DE VIDRO LEITOSO DE 4" X 6"</v>
          </cell>
          <cell r="C632" t="str">
            <v>UN</v>
          </cell>
          <cell r="D632">
            <v>17.5</v>
          </cell>
        </row>
        <row r="633">
          <cell r="A633" t="str">
            <v>18.027.357-6</v>
          </cell>
          <cell r="B633" t="str">
            <v>LUMINARIA DE EMERGENCIA 2X20W. FORN. E COLOC.</v>
          </cell>
          <cell r="C633" t="str">
            <v>UN</v>
          </cell>
          <cell r="D633">
            <v>550.91999999999996</v>
          </cell>
        </row>
        <row r="634">
          <cell r="A634" t="str">
            <v>18.027.358-6</v>
          </cell>
          <cell r="B634" t="str">
            <v>LUMINARIA FLUORESCENTE 2X32M, SOBREPOR. FORN. E COLOC.</v>
          </cell>
          <cell r="C634" t="str">
            <v>UN</v>
          </cell>
          <cell r="D634">
            <v>307.73</v>
          </cell>
        </row>
        <row r="635">
          <cell r="A635" t="str">
            <v>18.027.459-6</v>
          </cell>
          <cell r="B635" t="str">
            <v>LUMINARIAS DE SOBREPOR PARA ILUMINACAO DE INTERIORES, P/ DUAS LAMPADAS FLUORESCENTE POSSUINDO ALETAS ANTI-OFUSCANTES, EQUIPADA C/ LAMPADA DE 32W REATOR ELETRONICO EM 220V. FORN. COLOC.</v>
          </cell>
          <cell r="C635" t="str">
            <v>UN</v>
          </cell>
          <cell r="D635">
            <v>137.02000000000001</v>
          </cell>
        </row>
        <row r="636">
          <cell r="A636" t="str">
            <v>18.027.512-6</v>
          </cell>
          <cell r="B636" t="str">
            <v>LUMINÁRIA DE EMERGÊNCIA COM 2 LÂMPADAS DE 20W. FORNECIMENTO E COLOCAÇÃO.</v>
          </cell>
          <cell r="C636" t="str">
            <v>UN</v>
          </cell>
          <cell r="D636">
            <v>77.099999999999994</v>
          </cell>
        </row>
        <row r="637">
          <cell r="A637" t="str">
            <v>18.029.015-0</v>
          </cell>
          <cell r="B637" t="str">
            <v>BOMBA HIDR. CENTRIFUGA, C/MOTOR ELETR., POTENCIA DE 1CV</v>
          </cell>
          <cell r="C637" t="str">
            <v>UN</v>
          </cell>
          <cell r="D637">
            <v>550.28</v>
          </cell>
        </row>
        <row r="638">
          <cell r="A638" t="str">
            <v>18.029.050-6</v>
          </cell>
          <cell r="B638" t="str">
            <v>SISTEMA DE PRESSURIZACAO C/ DUAS BOMBAS DE 7,5 HP, 2.1/2" SUCCAO 2"RECALQUE, INCL.1 PRESSOSTATO 1 TQ. DE PRESSAO, 1 CHAVE DE COMANDO, VALVULAS E CONEXOES. FORNECIMENTO E INSTALACAO.</v>
          </cell>
          <cell r="C638" t="str">
            <v>UN</v>
          </cell>
          <cell r="D638">
            <v>5601.83</v>
          </cell>
        </row>
        <row r="639">
          <cell r="A639" t="str">
            <v>18.029.053-5</v>
          </cell>
          <cell r="B639" t="str">
            <v>BOMBA HIDRÁULICA TRIFÁSICA 7,5CV, AUTOESCOVANTE C/ PRÉ-FILTRO CONSTRUIDA EM ABS REFORÇADO C/ FIBRA DE VIDRO, ROTOR EM VINIL, EIXO EM BRONZE, SUCÇÃO 85MM E RECALQUE 75MM. FORNECIMENTO.</v>
          </cell>
          <cell r="C639" t="str">
            <v>UN</v>
          </cell>
          <cell r="D639">
            <v>2240.88</v>
          </cell>
        </row>
        <row r="640">
          <cell r="A640" t="str">
            <v>18.029.130-0</v>
          </cell>
          <cell r="B640" t="str">
            <v>BOMBA AUTO-ASPIRANTE, P/AGUA LIMPA, DE 1CV</v>
          </cell>
          <cell r="C640" t="str">
            <v>UN</v>
          </cell>
          <cell r="D640">
            <v>645.07000000000005</v>
          </cell>
        </row>
        <row r="641">
          <cell r="A641" t="str">
            <v>18.030.002-0</v>
          </cell>
          <cell r="B641" t="str">
            <v>CONDICIONADOR DE AR TIPO SPLIT 12000 BTU`S, COMPREEND. 1 CONDENSADOR E 1 EVAPORADOR ( VIDE INSTAL. ASSENT. E INTERLIGAÇÕES). FORN.</v>
          </cell>
          <cell r="C641" t="str">
            <v>UN</v>
          </cell>
          <cell r="D641">
            <v>1150</v>
          </cell>
        </row>
        <row r="642">
          <cell r="A642" t="str">
            <v>18.030.003-0</v>
          </cell>
          <cell r="B642" t="str">
            <v>CONDICIONADOR DE AR TIPO SPLIT 18000 BTU`S, COMPREEND. 1 CONDENSADOR E 1 EVAPORADOR ( VIDE INSTAL. ASSENT. E INTERLIGAÇÕES). FORN.</v>
          </cell>
          <cell r="C642" t="str">
            <v>UN</v>
          </cell>
          <cell r="D642">
            <v>1638</v>
          </cell>
        </row>
        <row r="643">
          <cell r="A643" t="str">
            <v>18.030.007-0</v>
          </cell>
          <cell r="B643" t="str">
            <v>CONDICIONADOR DE AR TIPO SPLIT 30,000 BTU´S COMPREEND.1 CONDENSADOR E 1 EVAPORADOR (VIDE INSTAL. ASSENT. E INTERLIGACOES).FORN.</v>
          </cell>
          <cell r="C643" t="str">
            <v>UN</v>
          </cell>
          <cell r="D643">
            <v>2739</v>
          </cell>
        </row>
        <row r="644">
          <cell r="A644" t="str">
            <v>18.030.008-0</v>
          </cell>
          <cell r="B644" t="str">
            <v>CONDICIONADOR DE AR TIPO SPLIT 36000 BTU´S COMPREEND.1 CONDENSADOR E 1 EVAPORADOR (VIDE INSTAL. ASSENT. E INTERLIGACOES).FORN.</v>
          </cell>
          <cell r="C644" t="str">
            <v>UN</v>
          </cell>
          <cell r="D644">
            <v>3600</v>
          </cell>
        </row>
        <row r="645">
          <cell r="A645" t="str">
            <v>18.032.010-0</v>
          </cell>
          <cell r="B645" t="str">
            <v>EXTINTOR DE INCENDIO, AGUA-GAS, DE 10 L</v>
          </cell>
          <cell r="C645" t="str">
            <v>UN</v>
          </cell>
          <cell r="D645">
            <v>82.29</v>
          </cell>
        </row>
        <row r="646">
          <cell r="A646" t="str">
            <v>18.032.012-0</v>
          </cell>
          <cell r="B646" t="str">
            <v>EXTINTOR DE INCENDIO, AGUA-PRESSURIZADA, DE 10 L</v>
          </cell>
          <cell r="C646" t="str">
            <v>UN</v>
          </cell>
          <cell r="D646">
            <v>71.89</v>
          </cell>
        </row>
        <row r="647">
          <cell r="A647" t="str">
            <v>18.032.015-0</v>
          </cell>
          <cell r="B647" t="str">
            <v>EXTINTOR DE INCENDIO, GAS CARBONICO, DE 6KG, COMPLETO</v>
          </cell>
          <cell r="C647" t="str">
            <v>UN</v>
          </cell>
          <cell r="D647">
            <v>263.79000000000002</v>
          </cell>
        </row>
        <row r="648">
          <cell r="A648" t="str">
            <v>18.032.020-0</v>
          </cell>
          <cell r="B648" t="str">
            <v>EXTINTOR DE INCENDIO, GAS CARBONICO, DE 4KG, COMPLETO</v>
          </cell>
          <cell r="C648" t="str">
            <v>UN</v>
          </cell>
          <cell r="D648">
            <v>187.29</v>
          </cell>
        </row>
        <row r="649">
          <cell r="A649" t="str">
            <v>18.033.010-0</v>
          </cell>
          <cell r="B649" t="str">
            <v>BOTIJAO DE GAS ENGARRAFADO, CAPAC. P/ 13KG</v>
          </cell>
          <cell r="C649" t="str">
            <v>UN</v>
          </cell>
          <cell r="D649">
            <v>85</v>
          </cell>
        </row>
        <row r="650">
          <cell r="A650" t="str">
            <v>18.033.015-0</v>
          </cell>
          <cell r="B650" t="str">
            <v>BOTIJAO DE GAS, ENGARRAFADO, CAPAC. P/ 45KG</v>
          </cell>
          <cell r="C650" t="str">
            <v>UN</v>
          </cell>
          <cell r="D650">
            <v>275</v>
          </cell>
        </row>
        <row r="651">
          <cell r="A651" t="str">
            <v>18.035.005-0</v>
          </cell>
          <cell r="B651" t="str">
            <v>VENTILADOR DE TETO, C/ 3 PAS, EM ACO GALV.</v>
          </cell>
          <cell r="C651" t="str">
            <v>UN</v>
          </cell>
          <cell r="D651">
            <v>108.63</v>
          </cell>
        </row>
        <row r="652">
          <cell r="A652" t="str">
            <v>18.050.101-6</v>
          </cell>
          <cell r="B652" t="str">
            <v>BLOCO TELEFONICO DE ENGATE-RAPIDO 10 PARES, SEM SELANTE E TAMPA. FORNECIMENTO E INSTALACAO.</v>
          </cell>
          <cell r="C652" t="str">
            <v>UN</v>
          </cell>
          <cell r="D652">
            <v>8.9</v>
          </cell>
        </row>
        <row r="653">
          <cell r="A653" t="str">
            <v>18.050.463-6</v>
          </cell>
          <cell r="B653" t="str">
            <v>ESTOJO DE TESTES P/ PISCINAS. FORNECIMENTO.</v>
          </cell>
          <cell r="C653" t="str">
            <v>UN</v>
          </cell>
          <cell r="D653">
            <v>31.82</v>
          </cell>
        </row>
        <row r="654">
          <cell r="A654" t="str">
            <v>18.050.829-6</v>
          </cell>
          <cell r="B654" t="str">
            <v>EXAUSTAO MECANICA C/ EXAUSTORES, COIFAS E DUTOS. FORN. E COLOC.</v>
          </cell>
          <cell r="C654" t="str">
            <v>UM</v>
          </cell>
          <cell r="D654">
            <v>72912.55</v>
          </cell>
        </row>
        <row r="655">
          <cell r="A655" t="str">
            <v>18.051.594-6</v>
          </cell>
          <cell r="B655" t="str">
            <v>SISTEMA DE AR CONDICIONADO CENTRAL (TIPO SELF-CONTAINED) INCLUINDO, EQUIPAMENTOS, MATERIAIS, PROJETOS, MÃO DE OBRA, IMPOSTOS, DUTOS (CASO NECESSÁRIOS), FORNECIMENTO E INSTALAÇÃO.</v>
          </cell>
          <cell r="C655" t="str">
            <v>TR</v>
          </cell>
          <cell r="D655">
            <v>5780</v>
          </cell>
        </row>
        <row r="656">
          <cell r="A656" t="str">
            <v>18.051.595-6</v>
          </cell>
          <cell r="B656" t="str">
            <v>DISPOSITIVO DE RETORNO, DE 1 1/2" COM ORIFÍCIO DE 29MM, PARA PISCINAS. FORNECIMENTO E COLOCAÇÃO.</v>
          </cell>
          <cell r="C656" t="str">
            <v>UN</v>
          </cell>
          <cell r="D656">
            <v>97.07</v>
          </cell>
        </row>
        <row r="657">
          <cell r="A657" t="str">
            <v>18.051.596-6</v>
          </cell>
          <cell r="B657" t="str">
            <v>OLHAL PARA PISCINAS. FORNECIMENTO E COLOCAÇÃO.</v>
          </cell>
          <cell r="C657" t="str">
            <v>UM</v>
          </cell>
          <cell r="D657">
            <v>213.07</v>
          </cell>
        </row>
        <row r="658">
          <cell r="A658" t="str">
            <v>18.051.597-6</v>
          </cell>
          <cell r="B658" t="str">
            <v>FLUTUADORES DE PVC, PARA RAIA DE PISCINA. FORNECIMENTO E INSTALAÇÃO.</v>
          </cell>
          <cell r="C658" t="str">
            <v>UM</v>
          </cell>
          <cell r="D658">
            <v>8.0399999999999991</v>
          </cell>
        </row>
        <row r="659">
          <cell r="A659" t="str">
            <v>18.051.598-6</v>
          </cell>
          <cell r="B659" t="str">
            <v>DISPOSITIVO DE ASPIRAÇÃO, DIÂMETRO 1 1/2", PARA PISCINA. FORNECIMENTO E INSTALAÇÃO.</v>
          </cell>
          <cell r="C659" t="str">
            <v>UM</v>
          </cell>
          <cell r="D659">
            <v>86.07</v>
          </cell>
        </row>
        <row r="660">
          <cell r="A660" t="str">
            <v>18.051.599-6</v>
          </cell>
          <cell r="B660" t="str">
            <v>RALO EXTRAVAZÃO DE 2', PARA PISCINA. FORNECIMENTO E INSTALAÇÃO</v>
          </cell>
          <cell r="C660" t="str">
            <v>UM</v>
          </cell>
          <cell r="D660">
            <v>109.07</v>
          </cell>
        </row>
        <row r="661">
          <cell r="A661" t="str">
            <v>18.070.005-0</v>
          </cell>
          <cell r="B661" t="str">
            <v>PRATELEIRA DE MARM. BRANCO NACIONAL, C/ 30CM DE LARG. E 2CMDE ESP., SOBRE CONSOLO DE FERRO</v>
          </cell>
          <cell r="C661" t="str">
            <v>M</v>
          </cell>
          <cell r="D661">
            <v>34.799999999999997</v>
          </cell>
        </row>
        <row r="662">
          <cell r="A662" t="str">
            <v>18.080.015-0</v>
          </cell>
          <cell r="B662" t="str">
            <v>BANCA DE GRAN. PRETO TIJUCA, C/ 3CM DE ESP., MED. 2,00 X 0,60M, C/ABERT. P/ 1 OU 2 CUBAS</v>
          </cell>
          <cell r="C662" t="str">
            <v>UN</v>
          </cell>
          <cell r="D662">
            <v>454.69</v>
          </cell>
        </row>
        <row r="663">
          <cell r="A663" t="str">
            <v>18.080.094-6</v>
          </cell>
          <cell r="B663" t="str">
            <v>BANCA GRANITO CINZA CORUMBA, 1,50X0,60M, ESP. 2CM, C/ 1 ABERTURA, EXCLUINDO CUBAS, APOIOS ALVEN. 1/2 VEZ E VERGA CONCRETO. FORN/ASSENT.</v>
          </cell>
          <cell r="C663" t="str">
            <v>UN</v>
          </cell>
          <cell r="D663">
            <v>267.85000000000002</v>
          </cell>
        </row>
        <row r="664">
          <cell r="A664" t="str">
            <v>18.080.095-6</v>
          </cell>
          <cell r="B664" t="str">
            <v>BANCA SECA DE GRANITO CINZA CORUMBA, ESP. 2CM, EXCLUSIVE APOIOS DE ALVENARIA E VERGA DE CONCRETO. FORNECIMENTO E COLOCACAO.</v>
          </cell>
          <cell r="C664" t="str">
            <v>M2</v>
          </cell>
          <cell r="D664">
            <v>158.99</v>
          </cell>
        </row>
        <row r="665">
          <cell r="A665" t="str">
            <v>18.080.120-6</v>
          </cell>
          <cell r="B665" t="str">
            <v>BANCA DE GRANITO CINZA CORUMBA, 1,50X0,60M, ESPESSURA 2 CM, COM ABERTURA PARA UMA CUBA, EXCLUSIVE ESTA. FORNECIMENTO.</v>
          </cell>
          <cell r="C665" t="str">
            <v>UN</v>
          </cell>
          <cell r="D665">
            <v>291.07</v>
          </cell>
        </row>
        <row r="666">
          <cell r="A666" t="str">
            <v>18.080.126-6</v>
          </cell>
          <cell r="B666" t="str">
            <v>BANCA SECA DE GRANITO CINZA CORUMBA COM 3CM DE ESPESURA E 60CM DE LARGURA. FORNECIMENTO.</v>
          </cell>
          <cell r="C666" t="str">
            <v>M</v>
          </cell>
          <cell r="D666">
            <v>134.4</v>
          </cell>
        </row>
        <row r="667">
          <cell r="A667" t="str">
            <v>18.080.194-6</v>
          </cell>
          <cell r="B667" t="str">
            <v>BANCA DE GRANITO CINZA CORUMBA (2,00X0,60)M, ESPESSURA DE 2,00CM PARA 03 CUBAS, ALV. 1/2 VEZ, VERGA CONCR., FORNECIMENTO E COLOCAÇÃO.</v>
          </cell>
          <cell r="C667" t="str">
            <v>UN</v>
          </cell>
          <cell r="D667">
            <v>376.69</v>
          </cell>
        </row>
        <row r="668">
          <cell r="A668" t="str">
            <v>18.080.197-6</v>
          </cell>
          <cell r="B668" t="str">
            <v>BANCA DE GRANITO CINZA CORUMBA (4,00X0,60)M, ESPESSURA DE 2,00CM PARA 06 CUBAS, ALV. 1/2 VEZ, VERGA CONCR., FORNECIMENTO E COLOCAÇÃO.</v>
          </cell>
          <cell r="C668" t="str">
            <v>UN</v>
          </cell>
          <cell r="D668">
            <v>356.69</v>
          </cell>
        </row>
        <row r="669">
          <cell r="A669" t="str">
            <v>18.080.199-6</v>
          </cell>
          <cell r="B669" t="str">
            <v>BANCA DE GRANITO CINZA CORUMBA (4,00X0,60)M, ESPESSURA DE 2,00CM PARA 04 CUBAS. FORNECIMENTO E COLOCAÇÃO.</v>
          </cell>
          <cell r="C669" t="str">
            <v>UN</v>
          </cell>
          <cell r="D669">
            <v>649.83000000000004</v>
          </cell>
        </row>
        <row r="670">
          <cell r="A670" t="str">
            <v>18.105.001-0</v>
          </cell>
          <cell r="B670" t="str">
            <v>DOMOS ACRIL. DE 1,50 X 1,50M, INCLUINDO NESTA MED. A VENTILACAO</v>
          </cell>
          <cell r="C670" t="str">
            <v>UN</v>
          </cell>
          <cell r="D670">
            <v>793.6</v>
          </cell>
        </row>
        <row r="671">
          <cell r="A671" t="str">
            <v>18.200.001-0</v>
          </cell>
          <cell r="B671" t="str">
            <v>TABELA DE BASQUETE EM COMP. NAVAL, TAMANHO OFICIAL, C/ARO EREDE</v>
          </cell>
          <cell r="C671" t="str">
            <v>PAR</v>
          </cell>
          <cell r="D671">
            <v>950.4</v>
          </cell>
        </row>
        <row r="672">
          <cell r="A672" t="str">
            <v>18.200.002-0</v>
          </cell>
          <cell r="B672" t="str">
            <v>POSTE P/VOLEIBOL, EM TUBO DE FºGALV. C/CATRACA E BUCHAS</v>
          </cell>
          <cell r="C672" t="str">
            <v>PAR</v>
          </cell>
          <cell r="D672">
            <v>332.5</v>
          </cell>
        </row>
        <row r="673">
          <cell r="A673" t="str">
            <v>18.200.003-0</v>
          </cell>
          <cell r="B673" t="str">
            <v>REDE DE VOLEIBOL OFICIAL, C/CABO DE ACO</v>
          </cell>
          <cell r="C673" t="str">
            <v>UN</v>
          </cell>
          <cell r="D673">
            <v>148.19999999999999</v>
          </cell>
        </row>
        <row r="674">
          <cell r="A674" t="str">
            <v>18.200.004-0</v>
          </cell>
          <cell r="B674" t="str">
            <v>TRAVE DESMONTAVEL P/FUTEBOL DE SALAO, EM TUBO DE FºGALV. E BUCHAS</v>
          </cell>
          <cell r="C674" t="str">
            <v>PAR</v>
          </cell>
          <cell r="D674">
            <v>820</v>
          </cell>
        </row>
        <row r="675">
          <cell r="A675" t="str">
            <v>18.200.005-0</v>
          </cell>
          <cell r="B675" t="str">
            <v>REDE DE NYLON P/FUTEBOL DE SALAO</v>
          </cell>
          <cell r="C675" t="str">
            <v>PAR</v>
          </cell>
          <cell r="D675">
            <v>43.9</v>
          </cell>
        </row>
        <row r="676">
          <cell r="A676" t="str">
            <v>18.200.015-0</v>
          </cell>
          <cell r="B676" t="str">
            <v>ESTRUTURA P/BASQUETE, DE FºGALV. PINT., FIXA, C/AVANCO LIVREDE 1,30M</v>
          </cell>
          <cell r="C676" t="str">
            <v>PAR</v>
          </cell>
          <cell r="D676">
            <v>2173.3000000000002</v>
          </cell>
        </row>
        <row r="677">
          <cell r="A677" t="str">
            <v>18.200.042-6</v>
          </cell>
          <cell r="B677" t="str">
            <v>GRAMA SINTETICA, 5CM, PE ALTA DENSIDADE, VERDE, C/ CAMADA AMORTE CEDORA DE GRANULOS DE BORRACHA SOBRE A GRAMA. FORN. E COLOC.</v>
          </cell>
          <cell r="C677" t="str">
            <v>M2</v>
          </cell>
          <cell r="D677">
            <v>64.44</v>
          </cell>
        </row>
        <row r="678">
          <cell r="A678" t="str">
            <v>18.200.043-6</v>
          </cell>
          <cell r="B678" t="str">
            <v>REDE DE FUTEBOL SOCIETE, FIO 2MM MALHA 10X10. TAMANHO (5,20X2,20)M DE NYLON. FORNECIMENTO</v>
          </cell>
          <cell r="C678" t="str">
            <v>PAR</v>
          </cell>
          <cell r="D678">
            <v>78.319999999999993</v>
          </cell>
        </row>
        <row r="679">
          <cell r="A679" t="str">
            <v>18.200.064-6</v>
          </cell>
          <cell r="B679" t="str">
            <v>BALIZA OU TRAVE DE FUTEBOL SOCIETY, TAMANHO OFICIAL 4", FERRO GALVANIZADO. FORNECIMENTO.</v>
          </cell>
          <cell r="C679" t="str">
            <v>PAR</v>
          </cell>
          <cell r="D679">
            <v>1536.74</v>
          </cell>
        </row>
        <row r="680">
          <cell r="A680" t="str">
            <v>18.200.065-6</v>
          </cell>
          <cell r="B680" t="str">
            <v>BICICLETARIO EM TUBO DE FERRO GALVANIZADO DE 11/4", E=2,65MM DOBRADO A FRIO, EM ÂNGULO DE 90/180, CHUMBADO EM BLOCO DE CONCRETO FCK=13,5HP (0,30X0,30X0,50)M, RECOMP. CALCADA, PINT. F/C.</v>
          </cell>
          <cell r="C680" t="str">
            <v>UN</v>
          </cell>
          <cell r="D680">
            <v>193.92</v>
          </cell>
        </row>
        <row r="681">
          <cell r="A681" t="str">
            <v>18.260.045-0</v>
          </cell>
          <cell r="B681" t="str">
            <v>BRACO P/ILUMINACAO DE RUAS, P/FIX. EM POSTE OU PAREDE, C/COMPR. DE 1,65M E INCLINACAO DE 25°</v>
          </cell>
          <cell r="C681" t="str">
            <v>UN</v>
          </cell>
          <cell r="D681">
            <v>120.59</v>
          </cell>
        </row>
        <row r="682">
          <cell r="A682" t="str">
            <v>18.260.060-0</v>
          </cell>
          <cell r="B682" t="str">
            <v>LUMINARIA FECHADA P/ILUMINACAO DE RUAS, P/LAMPADA MISTA, A VAPOR DE MERCURIO E A VAPOR DE SODIO</v>
          </cell>
          <cell r="C682" t="str">
            <v>UN</v>
          </cell>
          <cell r="D682">
            <v>142.96</v>
          </cell>
        </row>
        <row r="683">
          <cell r="A683" t="str">
            <v>19.004.088-6</v>
          </cell>
          <cell r="B683" t="str">
            <v>ALUGUEL MENSAL DE VEICULO DE 2 PORTAS, 5 PASSAGEIROS, MOTOR 1.0 A GASOLINA, EXCLUSIVE MOTORISTA.</v>
          </cell>
          <cell r="C683" t="str">
            <v>MÊS</v>
          </cell>
          <cell r="D683">
            <v>3320.8</v>
          </cell>
        </row>
        <row r="684">
          <cell r="A684" t="str">
            <v>20.004.001-0</v>
          </cell>
          <cell r="B684" t="str">
            <v>ESPALHAMENTO DE SOLO P/EXEC. DE ATERRO</v>
          </cell>
          <cell r="C684" t="str">
            <v>M3</v>
          </cell>
          <cell r="D684">
            <v>0.38</v>
          </cell>
        </row>
        <row r="685">
          <cell r="A685" t="str">
            <v>20.092.001-0</v>
          </cell>
          <cell r="B685" t="str">
            <v>AREIA</v>
          </cell>
          <cell r="C685" t="str">
            <v>M3</v>
          </cell>
          <cell r="D685">
            <v>25</v>
          </cell>
        </row>
        <row r="686">
          <cell r="A686" t="str">
            <v>20.104.001-0</v>
          </cell>
          <cell r="B686" t="str">
            <v>SAIBRO</v>
          </cell>
          <cell r="C686" t="str">
            <v>M3</v>
          </cell>
          <cell r="D686">
            <v>28</v>
          </cell>
        </row>
        <row r="687">
          <cell r="A687" t="str">
            <v>20.104.002-6</v>
          </cell>
          <cell r="B687" t="str">
            <v xml:space="preserve">ARGILA LARANJA, INCLUSIVE TRANSPORTE. FORN. </v>
          </cell>
          <cell r="C687" t="str">
            <v>M3</v>
          </cell>
          <cell r="D687">
            <v>56.12</v>
          </cell>
        </row>
        <row r="688">
          <cell r="A688" t="str">
            <v>21.001.010-0</v>
          </cell>
          <cell r="B688" t="str">
            <v>ASSENTAMENTO DE POSTE DE CONCR., CIRC. RETO DE 9,00M, C/CABECA DE CONCR.</v>
          </cell>
          <cell r="C688" t="str">
            <v>UN</v>
          </cell>
          <cell r="D688">
            <v>138.18</v>
          </cell>
        </row>
        <row r="689">
          <cell r="A689" t="str">
            <v>21.001.015-0</v>
          </cell>
          <cell r="B689" t="str">
            <v>ASSENTAMENTO DE POSTE DE CONCR., CIRC. RETO DE 11,00M, C/CABECA DE CONCR.</v>
          </cell>
          <cell r="C689" t="str">
            <v>UN</v>
          </cell>
          <cell r="D689">
            <v>150.53</v>
          </cell>
        </row>
        <row r="690">
          <cell r="A690" t="str">
            <v>21.011.030-0</v>
          </cell>
          <cell r="B690" t="str">
            <v>FUNDACAO ESPECIAL P/FIX. DE POSTE DE CONCR., CIRC., RETO, DE9,00M, EM TER. PANTANOSO OU ATERRADO</v>
          </cell>
          <cell r="C690" t="str">
            <v>UN</v>
          </cell>
          <cell r="D690">
            <v>339.32</v>
          </cell>
        </row>
        <row r="691">
          <cell r="A691" t="str">
            <v/>
          </cell>
        </row>
        <row r="692">
          <cell r="A692" t="str">
            <v>01.092.176-5</v>
          </cell>
          <cell r="B692" t="str">
            <v>ADMINISTRAÇÃO LOCAL PARA OBRA DE CONSTRUÇÃO COM ORÇAMENTO INICIAL ACIMA DE 250.000 URAL</v>
          </cell>
          <cell r="C692" t="str">
            <v>UN</v>
          </cell>
          <cell r="D692">
            <v>3076.26</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molição MEM"/>
      <sheetName val=" Ø300DRENO CENTRO ESPORTIVO"/>
      <sheetName val=" Ø400 URBANIZAÇÃO CENTRO ESPORT"/>
      <sheetName val="centro esportivo"/>
      <sheetName val="DRENAGEM OK"/>
      <sheetName val="URBANIZ. CENTRO ESPORT. PLATIO"/>
      <sheetName val="URBANIZAÇÃO DO CENTRO ESPORTIVO"/>
      <sheetName val="ARQUIBANCADA"/>
      <sheetName val="VESTIARIO"/>
      <sheetName val="ALAMBRADO"/>
      <sheetName val="Campo com gramada"/>
      <sheetName val="QUADRA POLIESPORTIVA"/>
      <sheetName val="Plan1"/>
      <sheetName val="Plan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34">
          <cell r="E34">
            <v>28</v>
          </cell>
        </row>
      </sheetData>
      <sheetData sheetId="12" refreshError="1"/>
      <sheetData sheetId="13"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sta1"/>
      <sheetName val="Itaúna"/>
    </sheetNames>
    <sheetDataSet>
      <sheetData sheetId="0" refreshError="1"/>
      <sheetData sheetId="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1.1"/>
      <sheetName val="2.1"/>
      <sheetName val="2.2"/>
      <sheetName val="2.3"/>
      <sheetName val="2.4"/>
      <sheetName val="2.5"/>
      <sheetName val="3.1"/>
      <sheetName val="3.2"/>
      <sheetName val="4.1"/>
      <sheetName val="4.2"/>
      <sheetName val="4.3"/>
      <sheetName val="4.4"/>
      <sheetName val="4.5"/>
      <sheetName val="4.6"/>
      <sheetName val="4.7"/>
      <sheetName val="4.8"/>
      <sheetName val="4.9"/>
      <sheetName val="4.10"/>
      <sheetName val="5.1"/>
      <sheetName val="5.2"/>
      <sheetName val="5.3"/>
      <sheetName val="6.1"/>
      <sheetName val="6.2"/>
      <sheetName val="7.1"/>
      <sheetName val="7.2"/>
      <sheetName val="8.1"/>
      <sheetName val="8.2"/>
      <sheetName val="8.3"/>
      <sheetName val="8.4"/>
      <sheetName val="8.5"/>
      <sheetName val="8.6"/>
      <sheetName val="8.7"/>
      <sheetName val="8.8"/>
      <sheetName val="8.9"/>
      <sheetName val="8.10"/>
      <sheetName val="8.11"/>
      <sheetName val="8.12"/>
      <sheetName val="8.13"/>
      <sheetName val="8.14"/>
      <sheetName val="8.15"/>
      <sheetName val="8.16"/>
      <sheetName val="8.17"/>
      <sheetName val="8.18"/>
      <sheetName val="8.19"/>
      <sheetName val="8.20"/>
      <sheetName val="8.21"/>
      <sheetName val="8.22"/>
      <sheetName val="8.23"/>
      <sheetName val="8.24"/>
      <sheetName val="8.25"/>
      <sheetName val="8.26"/>
      <sheetName val="9.1"/>
      <sheetName val="9.2"/>
      <sheetName val="9.3"/>
      <sheetName val="9.4"/>
      <sheetName val="9.5"/>
      <sheetName val="9.6"/>
      <sheetName val="10.1"/>
      <sheetName val="10.2"/>
      <sheetName val="10.3"/>
      <sheetName val="10.4"/>
      <sheetName val="10.5"/>
      <sheetName val="10.6"/>
      <sheetName val="10.7"/>
      <sheetName val="10.8"/>
      <sheetName val="10.9"/>
      <sheetName val="10.10"/>
      <sheetName val="10.11"/>
      <sheetName val="10.12"/>
      <sheetName val="10.13"/>
      <sheetName val="10.14"/>
      <sheetName val="10.15"/>
      <sheetName val="10.16"/>
      <sheetName val="10.17"/>
      <sheetName val="10.18"/>
      <sheetName val="10.19"/>
      <sheetName val="10.20"/>
      <sheetName val="10.21"/>
      <sheetName val="10.22"/>
      <sheetName val="10.23"/>
      <sheetName val="10.24"/>
      <sheetName val="10.25"/>
      <sheetName val="10.26"/>
      <sheetName val="10.27"/>
      <sheetName val="10.28"/>
      <sheetName val="10.29"/>
      <sheetName val="10.30"/>
      <sheetName val="11.1"/>
      <sheetName val="12.1"/>
      <sheetName val="12.2"/>
      <sheetName val="12.3"/>
      <sheetName val="12.4"/>
      <sheetName val="12.5"/>
      <sheetName val="12.6"/>
      <sheetName val="12.7"/>
      <sheetName val="12.8"/>
      <sheetName val="12.9"/>
      <sheetName val="12.10"/>
      <sheetName val="12.11"/>
      <sheetName val="12.12"/>
      <sheetName val="12.13"/>
      <sheetName val="Cronograma"/>
      <sheetName val="12_1"/>
      <sheetName val="MSProject"/>
      <sheetName val="Capa"/>
      <sheetName val="PLANILHA (2)"/>
      <sheetName val="PLANILHA BCK UP"/>
      <sheetName val="PLANILHA"/>
      <sheetName val="Cronograma Geral"/>
      <sheetName val="Cronog Lote III"/>
      <sheetName val="Cronog Lote II"/>
      <sheetName val="Cronog Lote I"/>
      <sheetName val="Res. Geral Lotes I, II e III"/>
      <sheetName val="Resumo Lote I"/>
      <sheetName val="Resumo Lote II"/>
      <sheetName val="Resumo Lote III"/>
      <sheetName val="TRECHOS"/>
      <sheetName val="TRECHOS (2)"/>
      <sheetName val="observações"/>
      <sheetName val="TRECHOS (3)"/>
      <sheetName val="TRECHOS (4)"/>
      <sheetName val="Células So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01.005.003-0</v>
          </cell>
          <cell r="B12" t="str">
            <v>PREPARO MANUAL DE TER., COMPREEND. ACERTO, RASPAGEM EVENTUAL</v>
          </cell>
          <cell r="C12" t="str">
            <v>M2</v>
          </cell>
          <cell r="D12">
            <v>396.15</v>
          </cell>
          <cell r="E12">
            <v>3.01</v>
          </cell>
          <cell r="F12">
            <v>1192.4100000000001</v>
          </cell>
        </row>
        <row r="13">
          <cell r="B13" t="str">
            <v xml:space="preserve"> ATE 30CM DE PROF., INCL. COMPACT. MEC.</v>
          </cell>
        </row>
        <row r="15">
          <cell r="A15" t="str">
            <v>01.018.001-0</v>
          </cell>
          <cell r="B15" t="str">
            <v>MARCACAO DE OBRA S/INSTRUMENTO TOPOGR., CONSIDERADA A PROJEC</v>
          </cell>
          <cell r="C15" t="str">
            <v>M2</v>
          </cell>
          <cell r="D15">
            <v>396.15</v>
          </cell>
          <cell r="E15">
            <v>0.94</v>
          </cell>
          <cell r="F15">
            <v>372.38</v>
          </cell>
        </row>
        <row r="16">
          <cell r="B16" t="str">
            <v>AO HORIZ. DA AREA ENVOLVENTE</v>
          </cell>
        </row>
        <row r="18">
          <cell r="A18" t="str">
            <v>03.008.080-1</v>
          </cell>
          <cell r="B18" t="str">
            <v>ESCAVACAO EM MAT. DE 3ªCAT., ROCHA SA FRATURADA, C/EQUIP. A</v>
          </cell>
          <cell r="C18" t="str">
            <v>M3</v>
          </cell>
          <cell r="D18">
            <v>7</v>
          </cell>
          <cell r="E18">
            <v>116.53</v>
          </cell>
          <cell r="F18">
            <v>815.71</v>
          </cell>
        </row>
        <row r="19">
          <cell r="B19" t="str">
            <v>AR COMPR., A CEU ABERTO, S/EXPLOSIVOS</v>
          </cell>
        </row>
        <row r="21">
          <cell r="A21" t="str">
            <v>03.008.085-0</v>
          </cell>
          <cell r="B21" t="str">
            <v>ESCAVACAO EM MAT. DE 3ªCAT., ROCHA VIVA, C/EQUIP. A AR COMPR</v>
          </cell>
          <cell r="C21" t="str">
            <v>M3</v>
          </cell>
          <cell r="D21">
            <v>7</v>
          </cell>
          <cell r="E21">
            <v>323.61</v>
          </cell>
          <cell r="F21">
            <v>2265.27</v>
          </cell>
        </row>
        <row r="22">
          <cell r="B22" t="str">
            <v>., A CEU ABERTO, S/EXPLOSIVOS</v>
          </cell>
        </row>
        <row r="24">
          <cell r="A24" t="str">
            <v>03.008.090-1</v>
          </cell>
          <cell r="B24" t="str">
            <v>ESCAVACAO EM MAT. DE 2ªCAT., MOLEDO OU ROCHA MUITO DECOMP.,</v>
          </cell>
          <cell r="C24" t="str">
            <v>M3</v>
          </cell>
          <cell r="D24">
            <v>21</v>
          </cell>
          <cell r="E24">
            <v>31.04</v>
          </cell>
          <cell r="F24">
            <v>651.84</v>
          </cell>
        </row>
        <row r="25">
          <cell r="B25" t="str">
            <v>C/EQUIP. A AR COMPR., A CEU ABERTO, S/EXPLOSIVOS</v>
          </cell>
        </row>
        <row r="27">
          <cell r="A27" t="str">
            <v>03.008.095-0</v>
          </cell>
          <cell r="B27" t="str">
            <v>ESCAVACAO EM MAT. DE 2ªCAT., MOLEDO OU ROCHA DECOMP., C/EQUI</v>
          </cell>
          <cell r="C27" t="str">
            <v>M3</v>
          </cell>
          <cell r="D27">
            <v>21</v>
          </cell>
          <cell r="E27">
            <v>102.61</v>
          </cell>
          <cell r="F27">
            <v>2154.81</v>
          </cell>
        </row>
        <row r="28">
          <cell r="B28" t="str">
            <v>P. A AR COMPR., A CEU ABERTO, S/EXPLOSIVOS</v>
          </cell>
        </row>
        <row r="30">
          <cell r="A30" t="str">
            <v>03.021.005-1</v>
          </cell>
          <cell r="B30" t="str">
            <v>ESCAVACAO MEC., A CEU ABERTO, EM MAT. DE 1ªCAT., C/ESCAVADEI</v>
          </cell>
          <cell r="C30" t="str">
            <v>M3</v>
          </cell>
          <cell r="D30">
            <v>84</v>
          </cell>
          <cell r="E30">
            <v>1.85</v>
          </cell>
          <cell r="F30">
            <v>155.4</v>
          </cell>
        </row>
        <row r="31">
          <cell r="B31" t="str">
            <v>RA HIDR.</v>
          </cell>
        </row>
        <row r="33">
          <cell r="A33" t="str">
            <v>04.005.125-0</v>
          </cell>
          <cell r="B33" t="str">
            <v>TRANSPORTE DE QUALQUER NATUR. C/VELOC. MEDIA DE 20KM/H EM CA</v>
          </cell>
          <cell r="C33" t="str">
            <v>T X KM</v>
          </cell>
          <cell r="D33">
            <v>8070</v>
          </cell>
          <cell r="E33">
            <v>0.54</v>
          </cell>
          <cell r="F33">
            <v>4357.8</v>
          </cell>
        </row>
        <row r="34">
          <cell r="B34" t="str">
            <v>MINHAO BASCUL. CAPAC. UTIL DE 8T</v>
          </cell>
        </row>
        <row r="36">
          <cell r="A36" t="str">
            <v>04.006.008-1</v>
          </cell>
          <cell r="B36" t="str">
            <v>CARGA MANUAL E DESCARGA MEC. DE MAT. A GRANEL EM CAMINHAO BA</v>
          </cell>
          <cell r="C36" t="str">
            <v>T</v>
          </cell>
          <cell r="D36">
            <v>269</v>
          </cell>
          <cell r="E36">
            <v>9.73</v>
          </cell>
          <cell r="F36">
            <v>2617.37</v>
          </cell>
        </row>
        <row r="37">
          <cell r="B37" t="str">
            <v>SCUL. CAPAC. UTIL DE 8T, EMPREGANDO 2 SERVENTES NA CARGA</v>
          </cell>
        </row>
        <row r="39">
          <cell r="A39" t="str">
            <v>08.020.008-0</v>
          </cell>
          <cell r="B39" t="str">
            <v>PAVIMENTACAO EM LAJOTAS DE CONCR.,INTER-TRAVADO,C/ 6CM DE ES</v>
          </cell>
          <cell r="C39" t="str">
            <v>M2</v>
          </cell>
          <cell r="D39">
            <v>194.44</v>
          </cell>
          <cell r="E39">
            <v>35.590000000000003</v>
          </cell>
          <cell r="F39">
            <v>6920.11</v>
          </cell>
        </row>
        <row r="40">
          <cell r="B40" t="str">
            <v>P.,ASSENTES SOBRE COLCHAO DE PO-DE-PEDRA,AREIA OU MAT.EQUIV.</v>
          </cell>
        </row>
        <row r="42">
          <cell r="A42" t="str">
            <v>09.002.001-0</v>
          </cell>
          <cell r="B42" t="str">
            <v>PLANTIO DE ARVORE ISOLADA, ATE 2,00M DE ALT., DE QUALQUER ES</v>
          </cell>
          <cell r="C42" t="str">
            <v>UN</v>
          </cell>
          <cell r="D42">
            <v>6</v>
          </cell>
          <cell r="E42">
            <v>11.77</v>
          </cell>
          <cell r="F42">
            <v>70.62</v>
          </cell>
        </row>
        <row r="43">
          <cell r="B43" t="str">
            <v>PECIE, EM LOGRADOURO PUBL.</v>
          </cell>
        </row>
        <row r="45">
          <cell r="A45" t="str">
            <v>09.002.002-0</v>
          </cell>
          <cell r="B45" t="str">
            <v>PLANTIO DE ARBUSTO DE O,50 A 0,70M DE ALT., FORMANDO JARDIM</v>
          </cell>
          <cell r="C45" t="str">
            <v>M2</v>
          </cell>
          <cell r="D45">
            <v>63</v>
          </cell>
          <cell r="E45">
            <v>1.45</v>
          </cell>
          <cell r="F45">
            <v>91.35</v>
          </cell>
        </row>
        <row r="46">
          <cell r="B46" t="str">
            <v>C/ 12UN P/M2</v>
          </cell>
        </row>
        <row r="48">
          <cell r="A48" t="str">
            <v>09.003.006-0</v>
          </cell>
          <cell r="B48" t="str">
            <v>ARVORE EM TORNO DE 2,00M DE ALT., TIPO AMENDOEIRA OU CASTANH</v>
          </cell>
          <cell r="C48" t="str">
            <v>UN</v>
          </cell>
          <cell r="D48">
            <v>6</v>
          </cell>
          <cell r="E48">
            <v>9.5</v>
          </cell>
          <cell r="F48">
            <v>57</v>
          </cell>
        </row>
        <row r="49">
          <cell r="B49" t="str">
            <v>EIRA, CONSID. APENAS O FORN.</v>
          </cell>
        </row>
        <row r="51">
          <cell r="A51" t="str">
            <v>09.003.008-0</v>
          </cell>
          <cell r="B51" t="str">
            <v>ARBUSTO P/JARDINS, C/ 0,50 A 0,70M DE ALT., CONSID. APENAS O</v>
          </cell>
          <cell r="C51" t="str">
            <v>UN</v>
          </cell>
          <cell r="D51">
            <v>756</v>
          </cell>
          <cell r="E51">
            <v>1.5</v>
          </cell>
          <cell r="F51">
            <v>1134</v>
          </cell>
        </row>
        <row r="52">
          <cell r="B52" t="str">
            <v xml:space="preserve"> FORN.</v>
          </cell>
        </row>
        <row r="54">
          <cell r="A54" t="str">
            <v>09.004.002-0</v>
          </cell>
          <cell r="B54" t="str">
            <v>PROTETOR DE FERRO, PINTADO A OLEO, P/ARVORE</v>
          </cell>
          <cell r="C54" t="str">
            <v>UN</v>
          </cell>
          <cell r="D54">
            <v>6</v>
          </cell>
          <cell r="E54">
            <v>85.09</v>
          </cell>
          <cell r="F54">
            <v>510.54</v>
          </cell>
        </row>
        <row r="57">
          <cell r="A57" t="str">
            <v>09.005.042-0</v>
          </cell>
          <cell r="B57" t="str">
            <v>IRRIGACAO DE ARVORE C/CARRO PIPA</v>
          </cell>
          <cell r="C57" t="str">
            <v>UN</v>
          </cell>
          <cell r="D57">
            <v>6</v>
          </cell>
          <cell r="E57">
            <v>0.06</v>
          </cell>
          <cell r="F57">
            <v>0.36</v>
          </cell>
        </row>
        <row r="60">
          <cell r="A60" t="str">
            <v>09.006.001-0</v>
          </cell>
          <cell r="B60" t="str">
            <v>ATERRO C/TERRA PRETA VEGETAL, P/EXEC. DE GRAMADOS</v>
          </cell>
          <cell r="C60" t="str">
            <v>M3</v>
          </cell>
          <cell r="D60">
            <v>31.49</v>
          </cell>
          <cell r="E60">
            <v>53.76</v>
          </cell>
          <cell r="F60">
            <v>1692.9</v>
          </cell>
        </row>
        <row r="63">
          <cell r="A63" t="str">
            <v>11.002.023-1</v>
          </cell>
          <cell r="B63" t="str">
            <v>LANCAMENTO DE CONCR. EM PECAS ARMADAS, INCL. TRANSP. HORIZ.</v>
          </cell>
          <cell r="C63" t="str">
            <v>M3</v>
          </cell>
          <cell r="D63">
            <v>46.89</v>
          </cell>
          <cell r="E63">
            <v>33.090000000000003</v>
          </cell>
          <cell r="F63">
            <v>1551.59</v>
          </cell>
        </row>
        <row r="64">
          <cell r="B64" t="str">
            <v>E VERT., PRODUCAO APROX. DE 2,00M3/H</v>
          </cell>
        </row>
        <row r="66">
          <cell r="A66" t="str">
            <v>11.003.002-0</v>
          </cell>
          <cell r="B66" t="str">
            <v>CONCRETO P/PECAS ARMADAS, P/UMA RESISTENCIA A COMPRES. DE 15</v>
          </cell>
          <cell r="C66" t="str">
            <v>M3</v>
          </cell>
          <cell r="D66">
            <v>1.36</v>
          </cell>
          <cell r="E66">
            <v>203.22</v>
          </cell>
          <cell r="F66">
            <v>276.37</v>
          </cell>
        </row>
        <row r="67">
          <cell r="B67" t="str">
            <v>MPA, INCL. MAT., CONFECCAO E TRANSP. HORIZ. E VERT.</v>
          </cell>
        </row>
        <row r="69">
          <cell r="A69" t="str">
            <v>11.004.021-1</v>
          </cell>
          <cell r="B69" t="str">
            <v>FORMA DE MAD. P/MOLDAGEM DE PECAS DE CONCR. ARMADO C/PARAMEN</v>
          </cell>
          <cell r="C69" t="str">
            <v>M2</v>
          </cell>
          <cell r="D69">
            <v>66</v>
          </cell>
          <cell r="E69">
            <v>20.28</v>
          </cell>
          <cell r="F69">
            <v>1338.48</v>
          </cell>
        </row>
        <row r="70">
          <cell r="B70" t="str">
            <v>TOS PLANOS, SERVINDO A MAD. 2 VEZES,EM TABUAS DE PINHO DE 3ª</v>
          </cell>
        </row>
        <row r="72">
          <cell r="A72" t="str">
            <v>11.004.023-1</v>
          </cell>
          <cell r="B72" t="str">
            <v>FORMA DE MAD. P/MOLDAGEM DE PECAS DE CONCR. ARMADO C/PARAMEN</v>
          </cell>
          <cell r="C72" t="str">
            <v>M2</v>
          </cell>
          <cell r="D72">
            <v>5.25</v>
          </cell>
          <cell r="E72">
            <v>28.37</v>
          </cell>
          <cell r="F72">
            <v>148.94</v>
          </cell>
        </row>
        <row r="73">
          <cell r="B73" t="str">
            <v>TOS PLANOS, SERVINDO A MAD. 1 VEZ, EM TABUAS DE PINHO DE 3ª</v>
          </cell>
        </row>
        <row r="75">
          <cell r="A75" t="str">
            <v>11.004.066-0</v>
          </cell>
          <cell r="B75" t="str">
            <v>ESCORAMENTO DE FORMA DE CX. DE CONCR. EM GERAL, CINTA, BL. D</v>
          </cell>
          <cell r="C75" t="str">
            <v>M2</v>
          </cell>
          <cell r="D75">
            <v>66</v>
          </cell>
          <cell r="E75">
            <v>8.8800000000000008</v>
          </cell>
          <cell r="F75">
            <v>586.08000000000004</v>
          </cell>
        </row>
        <row r="76">
          <cell r="B76" t="str">
            <v>E FUNDACAO E/OU PARAMENTOS ATE 1,50M, C/APROVEIT. DE 2 VEZES</v>
          </cell>
        </row>
        <row r="78">
          <cell r="A78" t="str">
            <v>11.009.013-0</v>
          </cell>
          <cell r="B78" t="str">
            <v>BARRA DE ACO CA-50, C/SALIENCIA, DIAM. DE 6,3MM, DESTINADA</v>
          </cell>
          <cell r="C78" t="str">
            <v>KG</v>
          </cell>
          <cell r="D78">
            <v>24.48</v>
          </cell>
          <cell r="E78">
            <v>2.8</v>
          </cell>
          <cell r="F78">
            <v>68.540000000000006</v>
          </cell>
        </row>
        <row r="79">
          <cell r="B79" t="str">
            <v>A ARMADURA DE CONCR. ARMADO</v>
          </cell>
        </row>
        <row r="81">
          <cell r="A81" t="str">
            <v>11.009.014-1</v>
          </cell>
          <cell r="B81" t="str">
            <v>BARRA DE ACO CA-50, C/SALIENCIA, DIAM. DE 8 A 12,5MM, DESTI</v>
          </cell>
          <cell r="C81" t="str">
            <v>KG</v>
          </cell>
          <cell r="D81">
            <v>2870.52</v>
          </cell>
          <cell r="E81">
            <v>2.4300000000000002</v>
          </cell>
          <cell r="F81">
            <v>6975.36</v>
          </cell>
        </row>
        <row r="82">
          <cell r="B82" t="str">
            <v>NADA A ARMADURA DE CONCR. ARMADO</v>
          </cell>
        </row>
        <row r="84">
          <cell r="A84" t="str">
            <v>11.011.029-0</v>
          </cell>
          <cell r="B84" t="str">
            <v>CORTE, DOBRAGEM, MONT. E COLOC. DE FERRAG. NA FORMA, ACO CA-</v>
          </cell>
          <cell r="C84" t="str">
            <v>KG</v>
          </cell>
          <cell r="D84">
            <v>24.48</v>
          </cell>
          <cell r="E84">
            <v>1.36</v>
          </cell>
          <cell r="F84">
            <v>33.29</v>
          </cell>
        </row>
        <row r="85">
          <cell r="B85" t="str">
            <v>50, EM BARRA REDONDA C/DIAM. DE 6,3MM</v>
          </cell>
        </row>
        <row r="87">
          <cell r="A87" t="str">
            <v>11.011.030-1</v>
          </cell>
          <cell r="B87" t="str">
            <v>CORTE, DOBRAGEM, MONT. E COLOC. DE FERRAG. NA FORMA, ACO CA-</v>
          </cell>
          <cell r="C87" t="str">
            <v>KG</v>
          </cell>
          <cell r="D87">
            <v>2870.52</v>
          </cell>
          <cell r="E87">
            <v>1.19</v>
          </cell>
          <cell r="F87">
            <v>3415.91</v>
          </cell>
        </row>
        <row r="88">
          <cell r="B88" t="str">
            <v>50B OU CA-50A, EM BARRA REDONDA C/DIAM. DE 8 A 12,5MM</v>
          </cell>
        </row>
        <row r="90">
          <cell r="A90" t="str">
            <v>11.023.005-0</v>
          </cell>
          <cell r="B90" t="str">
            <v>TELA FORMADA P/BARRAS DE ACO CA-60, FORMANDO MALHA QUADRADA</v>
          </cell>
          <cell r="C90" t="str">
            <v>KG</v>
          </cell>
          <cell r="D90">
            <v>461.36</v>
          </cell>
          <cell r="E90">
            <v>3.32</v>
          </cell>
          <cell r="F90">
            <v>1531.71</v>
          </cell>
        </row>
        <row r="91">
          <cell r="B91" t="str">
            <v>C/DIAM. DE 4,2MM E ESPACAMENTO ENTRE ELES DE 10 X 10CM</v>
          </cell>
        </row>
        <row r="93">
          <cell r="A93" t="str">
            <v>11.048.015-0</v>
          </cell>
          <cell r="B93" t="str">
            <v>CONCRETO IMPORTADO DE USINA, P/UMA RESISTENCIA A COMPRES. DE</v>
          </cell>
          <cell r="C93" t="str">
            <v>M3</v>
          </cell>
          <cell r="D93">
            <v>46.89</v>
          </cell>
          <cell r="E93">
            <v>187.4</v>
          </cell>
          <cell r="F93">
            <v>8787.18</v>
          </cell>
        </row>
        <row r="94">
          <cell r="B94" t="str">
            <v xml:space="preserve"> 15MPA</v>
          </cell>
        </row>
        <row r="96">
          <cell r="A96" t="str">
            <v>12.005.010-0</v>
          </cell>
          <cell r="B96" t="str">
            <v>ALVENARIA DE BL. DE CONCR. (10 X 20 X 40)CM, EM PAREDES DE 1</v>
          </cell>
          <cell r="C96" t="str">
            <v>M2</v>
          </cell>
          <cell r="D96">
            <v>42.5</v>
          </cell>
          <cell r="E96">
            <v>18.27</v>
          </cell>
          <cell r="F96">
            <v>776.47</v>
          </cell>
        </row>
        <row r="97">
          <cell r="B97" t="str">
            <v>0CM, DE SUPERF. CORRIDA, ATE 3,00M DE ALT.</v>
          </cell>
        </row>
        <row r="99">
          <cell r="A99" t="str">
            <v>13.001.025-1</v>
          </cell>
          <cell r="B99" t="str">
            <v>EMBOCO C/ARG. DE CIM. E AREIA 1:3, ESP. 1,5CM, INCL. CHAPISC</v>
          </cell>
          <cell r="C99" t="str">
            <v>M2</v>
          </cell>
          <cell r="D99">
            <v>252</v>
          </cell>
          <cell r="E99">
            <v>11.25</v>
          </cell>
          <cell r="F99">
            <v>2835</v>
          </cell>
        </row>
        <row r="100">
          <cell r="B100" t="str">
            <v>O DE CIM. E AREIA 1:3, ESP. 9MM</v>
          </cell>
        </row>
        <row r="102">
          <cell r="A102" t="str">
            <v>13.026.025-0</v>
          </cell>
          <cell r="B102" t="str">
            <v>REVESTIMENTO DE AZUL. DE COR, 15 X 15CM, DE 1ª</v>
          </cell>
          <cell r="C102" t="str">
            <v>M2</v>
          </cell>
          <cell r="D102">
            <v>42.5</v>
          </cell>
          <cell r="E102">
            <v>38.64</v>
          </cell>
          <cell r="F102">
            <v>1642.2</v>
          </cell>
        </row>
        <row r="105">
          <cell r="A105" t="str">
            <v>17.018.110-0</v>
          </cell>
          <cell r="B105" t="str">
            <v>PINTURA C/TINTA ACRILICA INT. OU EXT., EM TIJ., CONCR. LISO,</v>
          </cell>
          <cell r="C105" t="str">
            <v>M2</v>
          </cell>
          <cell r="D105">
            <v>285</v>
          </cell>
          <cell r="E105">
            <v>6.32</v>
          </cell>
          <cell r="F105">
            <v>1801.2</v>
          </cell>
        </row>
      </sheetData>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ício"/>
      <sheetName val="CPV"/>
      <sheetName val="Resultado"/>
      <sheetName val="Planejado"/>
      <sheetName val="f.caixa"/>
      <sheetName val="back-log"/>
      <sheetName val="mes"/>
      <sheetName val="Custo Real"/>
      <sheetName val="inventario"/>
      <sheetName val="Inv. pendente"/>
      <sheetName val="Produção"/>
      <sheetName val="Avaliação"/>
    </sheetNames>
    <sheetDataSet>
      <sheetData sheetId="0"/>
      <sheetData sheetId="1" refreshError="1">
        <row r="42">
          <cell r="J42" t="e">
            <v>#DIV/0!</v>
          </cell>
        </row>
      </sheetData>
      <sheetData sheetId="2" refreshError="1"/>
      <sheetData sheetId="3" refreshError="1">
        <row r="40">
          <cell r="C40">
            <v>0</v>
          </cell>
        </row>
      </sheetData>
      <sheetData sheetId="4" refreshError="1"/>
      <sheetData sheetId="5" refreshError="1"/>
      <sheetData sheetId="6"/>
      <sheetData sheetId="7"/>
      <sheetData sheetId="8" refreshError="1"/>
      <sheetData sheetId="9" refreshError="1"/>
      <sheetData sheetId="10" refreshError="1"/>
      <sheetData sheetId="11"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âmetros"/>
      <sheetName val="Cotação"/>
    </sheetNames>
    <sheetDataSet>
      <sheetData sheetId="0" refreshError="1">
        <row r="4">
          <cell r="D4">
            <v>23000</v>
          </cell>
        </row>
        <row r="13">
          <cell r="D13" t="str">
            <v>TUBO TK9JGS 1800 8170</v>
          </cell>
        </row>
        <row r="16">
          <cell r="D16">
            <v>5996.13</v>
          </cell>
        </row>
      </sheetData>
      <sheetData sheetId="1"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0811"/>
      <sheetName val="CATEMOP"/>
      <sheetName val="ORÇAMENTO"/>
      <sheetName val="MEMO DE CÁLCULO"/>
      <sheetName val="Mat-cotação"/>
      <sheetName val="PLANILHA"/>
      <sheetName val="MEMÓRIA"/>
      <sheetName val="XXX"/>
    </sheetNames>
    <sheetDataSet>
      <sheetData sheetId="0" refreshError="1"/>
      <sheetData sheetId="1" refreshError="1">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 Local "/>
      <sheetName val="A"/>
      <sheetName val="B"/>
      <sheetName val="C"/>
      <sheetName val="D"/>
      <sheetName val="E"/>
      <sheetName val="F"/>
      <sheetName val="G"/>
      <sheetName val="H"/>
      <sheetName val="I"/>
      <sheetName val="J"/>
      <sheetName val="MOD"/>
      <sheetName val="Plan2"/>
    </sheetNames>
    <sheetDataSet>
      <sheetData sheetId="0" refreshError="1">
        <row r="310">
          <cell r="K310">
            <v>2.59</v>
          </cell>
        </row>
        <row r="311">
          <cell r="K311">
            <v>2000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Anexo VIII-10A"/>
    </sheetNames>
    <sheetDataSet>
      <sheetData sheetId="0" refreshError="1"/>
      <sheetData sheetId="1" refreshError="1"/>
      <sheetData sheetId="2"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GERAL"/>
      <sheetName val="CRONO"/>
      <sheetName val="RESUMO"/>
      <sheetName val="1-1"/>
      <sheetName val="2-1"/>
      <sheetName val="3-1"/>
      <sheetName val="3-2"/>
      <sheetName val="3-3"/>
      <sheetName val="3-4.1"/>
      <sheetName val="3-4.2"/>
      <sheetName val="3-4.3"/>
      <sheetName val="3-4.4"/>
      <sheetName val="3-4.5"/>
      <sheetName val="3-5 "/>
      <sheetName val="3-6 "/>
      <sheetName val="3-7"/>
      <sheetName val="3-8"/>
      <sheetName val="4-1"/>
      <sheetName val="5-1"/>
      <sheetName val="5-2"/>
      <sheetName val="5-3"/>
      <sheetName val="6-1 "/>
      <sheetName val="6-2 "/>
      <sheetName val="6-3 "/>
      <sheetName val="6-4"/>
      <sheetName val="7-1"/>
      <sheetName val="7-2"/>
      <sheetName val="7-3"/>
      <sheetName val="7-4"/>
      <sheetName val="9-0"/>
    </sheetNames>
    <sheetDataSet>
      <sheetData sheetId="0" refreshError="1"/>
      <sheetData sheetId="1" refreshError="1"/>
      <sheetData sheetId="2" refreshError="1"/>
      <sheetData sheetId="3" refreshError="1">
        <row r="10">
          <cell r="I10">
            <v>1</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Principal"/>
      <sheetName val="Page Commentaires"/>
      <sheetName val="Page Fichier Intranet"/>
      <sheetName val="Page d'Accueil"/>
      <sheetName val="Menu Résultats Commerciaux"/>
      <sheetName val="Page Consolidation"/>
      <sheetName val="Menu Administrateur"/>
      <sheetName val="Paramètres générau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7">
          <cell r="F17">
            <v>61</v>
          </cell>
          <cell r="G17">
            <v>32</v>
          </cell>
        </row>
        <row r="20">
          <cell r="E20">
            <v>8</v>
          </cell>
          <cell r="F20">
            <v>6</v>
          </cell>
          <cell r="G20">
            <v>3</v>
          </cell>
        </row>
      </sheetData>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tas Gerenciais"/>
      <sheetName val="Metas Supervisão"/>
      <sheetName val="Ações Supervisão"/>
      <sheetName val="Plano_de_Ação_5W_2H"/>
      <sheetName val="Dados Graficos"/>
      <sheetName val="Graficos Geral"/>
      <sheetName val="Grafico Diretas"/>
    </sheetNames>
    <sheetDataSet>
      <sheetData sheetId="0"/>
      <sheetData sheetId="1"/>
      <sheetData sheetId="2"/>
      <sheetData sheetId="3" refreshError="1">
        <row r="1">
          <cell r="A1" t="str">
            <v>Número de Ordem da Ação</v>
          </cell>
          <cell r="B1" t="str">
            <v>Ação Prevista</v>
          </cell>
          <cell r="C1" t="str">
            <v>Responsável</v>
          </cell>
          <cell r="D1" t="str">
            <v>Local</v>
          </cell>
          <cell r="E1" t="str">
            <v>Início</v>
          </cell>
          <cell r="F1" t="str">
            <v>Término</v>
          </cell>
          <cell r="G1" t="str">
            <v>Justificativa</v>
          </cell>
          <cell r="H1" t="str">
            <v>Procedimento</v>
          </cell>
          <cell r="I1" t="str">
            <v>Valor</v>
          </cell>
        </row>
      </sheetData>
      <sheetData sheetId="4"/>
      <sheetData sheetId="5"/>
      <sheetData sheetId="6"/>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dio_02_andares"/>
      <sheetName val="Cronograma"/>
      <sheetName val="Subtotais das categorias"/>
      <sheetName val="Grafico"/>
    </sheetNames>
    <sheetDataSet>
      <sheetData sheetId="0"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01.001.150-0</v>
          </cell>
          <cell r="B12" t="str">
            <v>CONTROLE TECNOL. DE OBRAS EM CONCR. ARMADO, CONSID. COLETA,</v>
          </cell>
          <cell r="C12" t="str">
            <v>M3</v>
          </cell>
          <cell r="D12">
            <v>245.22800000000001</v>
          </cell>
          <cell r="E12">
            <v>3.86</v>
          </cell>
          <cell r="F12">
            <v>946.58</v>
          </cell>
        </row>
        <row r="13">
          <cell r="B13" t="str">
            <v>MOLDAGEM E CAPEAMENTO,TRANSP.ATE 50KM,MEDIDO P/ M3 DE CONCR.</v>
          </cell>
        </row>
        <row r="15">
          <cell r="A15" t="str">
            <v>01.001.161-0</v>
          </cell>
          <cell r="B15" t="str">
            <v>PONTO DE FULGOR CLEVELAND</v>
          </cell>
          <cell r="C15" t="str">
            <v>UN</v>
          </cell>
          <cell r="D15">
            <v>2</v>
          </cell>
          <cell r="E15">
            <v>24.29</v>
          </cell>
          <cell r="F15">
            <v>48.58</v>
          </cell>
        </row>
        <row r="18">
          <cell r="A18" t="str">
            <v>01.001.163-0</v>
          </cell>
          <cell r="B18" t="str">
            <v>VISCOSIDADE SSF, A CADA TEMPERATURA P/EMULSAO</v>
          </cell>
          <cell r="C18" t="str">
            <v>UN</v>
          </cell>
          <cell r="D18">
            <v>5</v>
          </cell>
          <cell r="E18">
            <v>35.619999999999997</v>
          </cell>
          <cell r="F18">
            <v>178.1</v>
          </cell>
        </row>
        <row r="21">
          <cell r="A21" t="str">
            <v>01.001.247-0</v>
          </cell>
          <cell r="B21" t="str">
            <v>CONTROLE TECNOL. DE OBRAS CONSID. APENAS CONTR. DAS ARMADURA</v>
          </cell>
          <cell r="C21" t="str">
            <v>T</v>
          </cell>
          <cell r="D21">
            <v>19.61824</v>
          </cell>
          <cell r="E21">
            <v>26.94</v>
          </cell>
          <cell r="F21">
            <v>528.51</v>
          </cell>
        </row>
        <row r="22">
          <cell r="B22" t="str">
            <v>S, TRANSP. ATE 50KM, ENSAIO DE DOBRAMENTO, P/TON. DE ACO</v>
          </cell>
        </row>
        <row r="24">
          <cell r="A24" t="str">
            <v>01.005.003-0</v>
          </cell>
          <cell r="B24" t="str">
            <v>PREPARO MANUAL DE TER., COMPREEND. ACERTO, RASPAGEM EVENTUAL</v>
          </cell>
          <cell r="C24" t="str">
            <v>M2</v>
          </cell>
          <cell r="D24">
            <v>5369.57</v>
          </cell>
          <cell r="E24">
            <v>1.96</v>
          </cell>
          <cell r="F24">
            <v>10524.35</v>
          </cell>
        </row>
        <row r="25">
          <cell r="B25" t="str">
            <v xml:space="preserve"> ATE 30CM DE PROF., INCL. COMPACT. MEC.</v>
          </cell>
        </row>
        <row r="27">
          <cell r="A27" t="str">
            <v>01.005.006-0</v>
          </cell>
          <cell r="B27" t="str">
            <v>ROCADO EM VEGETACAO RALA, C/EMPILHAMENTO LATERAL E QUEIMA DO</v>
          </cell>
          <cell r="C27" t="str">
            <v>M2</v>
          </cell>
          <cell r="D27">
            <v>1610.87</v>
          </cell>
          <cell r="E27">
            <v>0.05</v>
          </cell>
          <cell r="F27">
            <v>80.540000000000006</v>
          </cell>
        </row>
        <row r="28">
          <cell r="B28" t="str">
            <v>S RESIDUOS</v>
          </cell>
        </row>
        <row r="30">
          <cell r="A30" t="str">
            <v>01.018.002-0</v>
          </cell>
          <cell r="B30" t="str">
            <v>LOCACAO DE OBRA C/APARELHO TOPOGR. SOBRE CERCA DE MARCACAO</v>
          </cell>
          <cell r="C30" t="str">
            <v>M</v>
          </cell>
          <cell r="D30">
            <v>330.09</v>
          </cell>
          <cell r="E30">
            <v>4.25</v>
          </cell>
          <cell r="F30">
            <v>1402.88</v>
          </cell>
        </row>
        <row r="33">
          <cell r="A33" t="str">
            <v>01.090.000-0</v>
          </cell>
          <cell r="B33" t="str">
            <v>ADMINSTRACAO LOCAL DA OBRA</v>
          </cell>
          <cell r="C33" t="str">
            <v>%</v>
          </cell>
          <cell r="D33">
            <v>100</v>
          </cell>
          <cell r="E33">
            <v>461.26</v>
          </cell>
          <cell r="F33">
            <v>46126</v>
          </cell>
        </row>
        <row r="36">
          <cell r="A36" t="str">
            <v>02.004.002-1</v>
          </cell>
          <cell r="B36" t="str">
            <v>BARRACAO DE OBRA EM CHAPA COMPENSADA PLASTIF., EXCL.LIGACAO</v>
          </cell>
          <cell r="C36" t="str">
            <v>M2</v>
          </cell>
          <cell r="D36">
            <v>60</v>
          </cell>
          <cell r="E36">
            <v>89.74</v>
          </cell>
          <cell r="F36">
            <v>5384.4</v>
          </cell>
        </row>
        <row r="37">
          <cell r="B37" t="str">
            <v>PROVISORIA,INCL.INSTAL.,REAPROVEITADO 5 VEZES (PROJETO 2005)</v>
          </cell>
        </row>
        <row r="39">
          <cell r="A39" t="str">
            <v>02.010.001-0</v>
          </cell>
          <cell r="B39" t="str">
            <v>GALPAO ABERTO P/OFICINA E DEPOSITO DE CANTEIRO DE OBRAS, EM</v>
          </cell>
          <cell r="C39" t="str">
            <v>M2</v>
          </cell>
          <cell r="D39">
            <v>120</v>
          </cell>
          <cell r="E39">
            <v>55.43</v>
          </cell>
          <cell r="F39">
            <v>6651.6</v>
          </cell>
        </row>
        <row r="40">
          <cell r="B40" t="str">
            <v>MAD. DE LEI</v>
          </cell>
        </row>
        <row r="42">
          <cell r="A42" t="str">
            <v>02.015.001-0</v>
          </cell>
          <cell r="B42" t="str">
            <v>INSTALACAO E LIGACAO PROVISORIAS DE AGUA E ESGOTO</v>
          </cell>
          <cell r="C42" t="str">
            <v>UN</v>
          </cell>
          <cell r="D42">
            <v>1</v>
          </cell>
          <cell r="E42">
            <v>691.77</v>
          </cell>
          <cell r="F42">
            <v>691.77</v>
          </cell>
        </row>
        <row r="45">
          <cell r="A45" t="str">
            <v>02.016.003-0</v>
          </cell>
          <cell r="B45" t="str">
            <v>ENTRADA DE SERV. AEREA, EM ALTA TENSAO, P/ 30KVA</v>
          </cell>
          <cell r="C45" t="str">
            <v>UN</v>
          </cell>
          <cell r="D45">
            <v>2</v>
          </cell>
          <cell r="E45">
            <v>2614.04</v>
          </cell>
          <cell r="F45">
            <v>5228.08</v>
          </cell>
        </row>
        <row r="48">
          <cell r="A48" t="str">
            <v>02.020.001-0</v>
          </cell>
          <cell r="B48" t="str">
            <v>PLACA DE IDENTIFICACAO DE OBRA PUBL., INCL. PINT. E SUPORTE</v>
          </cell>
          <cell r="C48" t="str">
            <v>M2</v>
          </cell>
          <cell r="D48">
            <v>18</v>
          </cell>
          <cell r="E48">
            <v>78.94</v>
          </cell>
          <cell r="F48">
            <v>1420.92</v>
          </cell>
        </row>
        <row r="49">
          <cell r="B49" t="str">
            <v>DE MAD.</v>
          </cell>
        </row>
        <row r="51">
          <cell r="A51" t="str">
            <v>03.001.001-1</v>
          </cell>
          <cell r="B51" t="str">
            <v>ESCAVACAO MANUAL DE VALA/CAVA EM MAT. DE 1ªCAT., AREIA, ARGI</v>
          </cell>
          <cell r="C51" t="str">
            <v>M3</v>
          </cell>
          <cell r="D51">
            <v>148.31</v>
          </cell>
          <cell r="E51">
            <v>10.8</v>
          </cell>
          <cell r="F51">
            <v>1601.74</v>
          </cell>
        </row>
        <row r="52">
          <cell r="B52" t="str">
            <v>LA OU PICARRA, ATE 1,50M DE PROF.</v>
          </cell>
        </row>
        <row r="54">
          <cell r="A54" t="str">
            <v>03.011.015-1</v>
          </cell>
          <cell r="B54" t="str">
            <v>REATERRO DE VALA/CAVA UTILIZ. VIBRO COMPACTADOR PORTATIL</v>
          </cell>
          <cell r="C54" t="str">
            <v>M3</v>
          </cell>
          <cell r="D54">
            <v>49</v>
          </cell>
          <cell r="E54">
            <v>4.32</v>
          </cell>
          <cell r="F54">
            <v>211.68</v>
          </cell>
        </row>
        <row r="57">
          <cell r="A57" t="str">
            <v>03.015.010-0</v>
          </cell>
          <cell r="B57" t="str">
            <v>REATERRO DE VALA/CAVA C/PO-DE-PEDRA</v>
          </cell>
          <cell r="C57" t="str">
            <v>M3</v>
          </cell>
          <cell r="D57">
            <v>256</v>
          </cell>
          <cell r="E57">
            <v>26.27</v>
          </cell>
          <cell r="F57">
            <v>6725.12</v>
          </cell>
        </row>
        <row r="60">
          <cell r="A60" t="str">
            <v>03.016.015-1</v>
          </cell>
          <cell r="B60" t="str">
            <v>ESCAVACAO MEC. DE VALA NAO ESCORADA, EM MAT. DE 1ªCAT. ATE 1</v>
          </cell>
          <cell r="C60" t="str">
            <v>M3</v>
          </cell>
          <cell r="D60">
            <v>311</v>
          </cell>
          <cell r="E60">
            <v>2.02</v>
          </cell>
          <cell r="F60">
            <v>628.22</v>
          </cell>
        </row>
        <row r="61">
          <cell r="B61" t="str">
            <v>,50M DE PROF., C/RETRO-ESCAVADEIRA</v>
          </cell>
        </row>
        <row r="63">
          <cell r="A63" t="str">
            <v>04.005.125-0</v>
          </cell>
          <cell r="B63" t="str">
            <v>TRANSPORTE DE QUALQUER NATUR. C/VELOC. MEDIA DE 20KM/H EM CA</v>
          </cell>
          <cell r="C63" t="str">
            <v>T X KM</v>
          </cell>
          <cell r="D63">
            <v>101886.6</v>
          </cell>
          <cell r="E63">
            <v>0.45</v>
          </cell>
          <cell r="F63">
            <v>45848.97</v>
          </cell>
        </row>
        <row r="64">
          <cell r="B64" t="str">
            <v>MINHAO BASCUL. CAPAC. UTIL DE 8T</v>
          </cell>
        </row>
        <row r="66">
          <cell r="A66" t="str">
            <v>04.006.008-1</v>
          </cell>
          <cell r="B66" t="str">
            <v>CARGA MANUAL E DESCARGA MEC. DE MAT. A GRANEL EM CAMINHÃO BA</v>
          </cell>
          <cell r="C66" t="str">
            <v>T</v>
          </cell>
          <cell r="D66">
            <v>15.83</v>
          </cell>
          <cell r="E66">
            <v>7.13</v>
          </cell>
          <cell r="F66">
            <v>112.86</v>
          </cell>
        </row>
        <row r="67">
          <cell r="B67" t="str">
            <v>SCULANTE. CAPAC. UTIL DE 8T, EMPREGANDO 2 SERVENTES NA CARGA</v>
          </cell>
        </row>
        <row r="69">
          <cell r="A69" t="str">
            <v>04.010.045-0</v>
          </cell>
          <cell r="B69" t="str">
            <v>CARGA E DESC. MEC. DE MAT. A GRANEL, C/CAMINHAO BASCUL. CAPA</v>
          </cell>
          <cell r="C69" t="str">
            <v>T</v>
          </cell>
          <cell r="D69">
            <v>3327.39</v>
          </cell>
          <cell r="E69">
            <v>0.24</v>
          </cell>
          <cell r="F69">
            <v>798.57</v>
          </cell>
        </row>
        <row r="70">
          <cell r="B70" t="str">
            <v>C. UTIL DE 8T</v>
          </cell>
        </row>
        <row r="72">
          <cell r="A72" t="str">
            <v>04.011.051-1</v>
          </cell>
          <cell r="B72" t="str">
            <v>CARGA E DESC. MEC. C/PA-CARREGADEIRA CAPAC. DE 1,50M3 E CAMI</v>
          </cell>
          <cell r="C72" t="str">
            <v>T</v>
          </cell>
          <cell r="D72">
            <v>53</v>
          </cell>
          <cell r="E72">
            <v>2.86</v>
          </cell>
          <cell r="F72">
            <v>151.58000000000001</v>
          </cell>
        </row>
        <row r="73">
          <cell r="B73" t="str">
            <v>NHAO BASCUL. CAPAC. UTIL DE 8T, CARGA DE 50T P/DIA DE 8:00H</v>
          </cell>
        </row>
        <row r="75">
          <cell r="A75" t="str">
            <v>04.020.122-0</v>
          </cell>
          <cell r="B75" t="str">
            <v>TRANSPORTE DE ANDAIME TUBULAR</v>
          </cell>
          <cell r="C75" t="str">
            <v>M2XKM</v>
          </cell>
          <cell r="D75">
            <v>8650</v>
          </cell>
          <cell r="E75">
            <v>0.02</v>
          </cell>
          <cell r="F75">
            <v>173</v>
          </cell>
        </row>
        <row r="78">
          <cell r="A78" t="str">
            <v>04.021.010-0</v>
          </cell>
          <cell r="B78" t="str">
            <v>CARGA E DESC. MANUAL DE ANDAIME TUBULAR</v>
          </cell>
          <cell r="C78" t="str">
            <v>M2</v>
          </cell>
          <cell r="D78">
            <v>358</v>
          </cell>
          <cell r="E78">
            <v>0.16</v>
          </cell>
          <cell r="F78">
            <v>57.28</v>
          </cell>
        </row>
        <row r="81">
          <cell r="A81" t="str">
            <v>04.025.215-0</v>
          </cell>
          <cell r="B81" t="str">
            <v>TRANSPORTE ATE 25KM, MONT. E DESMONT. DE BATE-ESTACAS TIPO F</v>
          </cell>
          <cell r="C81" t="str">
            <v>UN</v>
          </cell>
          <cell r="D81">
            <v>1</v>
          </cell>
          <cell r="E81">
            <v>7781.64</v>
          </cell>
          <cell r="F81">
            <v>7781.64</v>
          </cell>
        </row>
        <row r="82">
          <cell r="B82" t="str">
            <v>RANKI (MAQ. XIII), C/MARTELO PESANDO 1,5T</v>
          </cell>
        </row>
        <row r="84">
          <cell r="A84" t="str">
            <v>05.001.002-1</v>
          </cell>
          <cell r="B84" t="str">
            <v>DEMOLICAO MANUAL DE CONCR. ARMADO, COMPREEND. PILARES, VIGAS</v>
          </cell>
          <cell r="C84" t="str">
            <v>M3</v>
          </cell>
          <cell r="D84">
            <v>9.0399999999999991</v>
          </cell>
          <cell r="E84">
            <v>147</v>
          </cell>
          <cell r="F84">
            <v>1328.88</v>
          </cell>
        </row>
        <row r="85">
          <cell r="B85" t="str">
            <v xml:space="preserve"> E LAJES</v>
          </cell>
        </row>
        <row r="87">
          <cell r="A87" t="str">
            <v>05.001.003-0</v>
          </cell>
          <cell r="B87" t="str">
            <v>DEMOLICAO MANUAL DE ALVEN. DE TIJ. FURADOS</v>
          </cell>
          <cell r="C87" t="str">
            <v>M3</v>
          </cell>
          <cell r="D87">
            <v>14.1</v>
          </cell>
          <cell r="E87">
            <v>39.21</v>
          </cell>
          <cell r="F87">
            <v>552.86</v>
          </cell>
        </row>
        <row r="90">
          <cell r="A90" t="str">
            <v>05.001.018-0</v>
          </cell>
          <cell r="B90" t="str">
            <v>DEMOLICAO MANUAL DE PISO CIMENTADO E DA RESPECTIVA BASE DE C</v>
          </cell>
          <cell r="C90" t="str">
            <v>M2</v>
          </cell>
          <cell r="D90">
            <v>47</v>
          </cell>
          <cell r="E90">
            <v>2.16</v>
          </cell>
          <cell r="F90">
            <v>101.52</v>
          </cell>
        </row>
        <row r="91">
          <cell r="B91" t="str">
            <v>ONCR. OU PASSEIO DE CONCR.</v>
          </cell>
        </row>
        <row r="93">
          <cell r="A93" t="str">
            <v>05.001.134-0</v>
          </cell>
          <cell r="B93" t="str">
            <v>ARRANCAMENTO DE PORTAS, JANELAS E CAIXILHOS DE AR CONDICIONA</v>
          </cell>
          <cell r="C93" t="str">
            <v>UN</v>
          </cell>
          <cell r="D93">
            <v>3</v>
          </cell>
          <cell r="E93">
            <v>4.38</v>
          </cell>
          <cell r="F93">
            <v>13.14</v>
          </cell>
        </row>
        <row r="94">
          <cell r="B94" t="str">
            <v>DO OU OUTROS</v>
          </cell>
        </row>
        <row r="96">
          <cell r="A96" t="str">
            <v>05.001.144-0</v>
          </cell>
          <cell r="B96" t="str">
            <v>ARRANCAMENTO DE APARELHOS DE ILUMINACAO</v>
          </cell>
          <cell r="C96" t="str">
            <v>UN</v>
          </cell>
          <cell r="D96">
            <v>3</v>
          </cell>
          <cell r="E96">
            <v>1.18</v>
          </cell>
          <cell r="F96">
            <v>3.54</v>
          </cell>
        </row>
        <row r="99">
          <cell r="A99" t="str">
            <v>05.001.350-0</v>
          </cell>
          <cell r="B99" t="str">
            <v>LIMPEZA DE VIDROS, FEITA NOS DOIS LADOS, CONTADO UM LADO</v>
          </cell>
          <cell r="C99" t="str">
            <v>M2</v>
          </cell>
          <cell r="D99">
            <v>155.80000000000001</v>
          </cell>
          <cell r="E99">
            <v>2.14</v>
          </cell>
          <cell r="F99">
            <v>333.41</v>
          </cell>
        </row>
        <row r="102">
          <cell r="A102" t="str">
            <v>05.001.370-0</v>
          </cell>
          <cell r="B102" t="str">
            <v>LIMPEZA DE APARELHOS SANIT.</v>
          </cell>
          <cell r="C102" t="str">
            <v>UN</v>
          </cell>
          <cell r="D102">
            <v>18</v>
          </cell>
          <cell r="E102">
            <v>1.97</v>
          </cell>
          <cell r="F102">
            <v>35.46</v>
          </cell>
        </row>
        <row r="105">
          <cell r="A105" t="str">
            <v>05.001.375-0</v>
          </cell>
          <cell r="B105" t="str">
            <v>LIMPEZA DE METAIS</v>
          </cell>
          <cell r="C105" t="str">
            <v>UN</v>
          </cell>
          <cell r="D105">
            <v>22</v>
          </cell>
          <cell r="E105">
            <v>0.59</v>
          </cell>
          <cell r="F105">
            <v>12.98</v>
          </cell>
        </row>
        <row r="108">
          <cell r="A108" t="str">
            <v>05.001.380-0</v>
          </cell>
          <cell r="B108" t="str">
            <v>LIMPEZA DE PEITORIL</v>
          </cell>
          <cell r="C108" t="str">
            <v>M</v>
          </cell>
          <cell r="D108">
            <v>23</v>
          </cell>
          <cell r="E108">
            <v>0.88</v>
          </cell>
          <cell r="F108">
            <v>20.239999999999998</v>
          </cell>
        </row>
        <row r="111">
          <cell r="A111" t="str">
            <v>05.001.385-0</v>
          </cell>
          <cell r="B111" t="str">
            <v>LIMPEZA DE PAREDE REVEST. DE CERAM. OU AZUL.</v>
          </cell>
          <cell r="C111" t="str">
            <v>M2</v>
          </cell>
          <cell r="D111">
            <v>1280</v>
          </cell>
          <cell r="E111">
            <v>1.23</v>
          </cell>
          <cell r="F111">
            <v>1574.4</v>
          </cell>
        </row>
        <row r="114">
          <cell r="A114" t="str">
            <v>05.001.391-0</v>
          </cell>
          <cell r="B114" t="str">
            <v>LIMPEZA EM PAREDE REVEST. C/MARM. OU GRAN.</v>
          </cell>
          <cell r="C114" t="str">
            <v>M2</v>
          </cell>
          <cell r="D114">
            <v>10</v>
          </cell>
          <cell r="E114">
            <v>1.97</v>
          </cell>
          <cell r="F114">
            <v>19.7</v>
          </cell>
        </row>
        <row r="117">
          <cell r="A117" t="str">
            <v>05.002.009-1</v>
          </cell>
          <cell r="B117" t="str">
            <v>DEMOLICAO C/EQUIP. DE AR COMPR., DE PAVIMENT. DE CONCR. SIMP</v>
          </cell>
          <cell r="C117" t="str">
            <v>M2</v>
          </cell>
          <cell r="D117">
            <v>1073.9100000000001</v>
          </cell>
          <cell r="E117">
            <v>15.53</v>
          </cell>
          <cell r="F117">
            <v>16677.82</v>
          </cell>
        </row>
        <row r="118">
          <cell r="B118" t="str">
            <v>LES, C/ 15CM DE ESP.</v>
          </cell>
        </row>
        <row r="120">
          <cell r="A120" t="str">
            <v>05.005.006-1</v>
          </cell>
          <cell r="B120" t="str">
            <v>ANDAIME DE TABUADO SOBRE CAVAL. (INCL. ESTES), EM PINHO DE 1</v>
          </cell>
          <cell r="C120" t="str">
            <v>M2</v>
          </cell>
          <cell r="D120">
            <v>1036</v>
          </cell>
          <cell r="E120">
            <v>4.3600000000000003</v>
          </cell>
          <cell r="F120">
            <v>4516.96</v>
          </cell>
        </row>
        <row r="121">
          <cell r="B121" t="str">
            <v>ª, C/APROVEIT. DA MAD. 10 VEZES, INCL. MOV.</v>
          </cell>
        </row>
        <row r="123">
          <cell r="A123" t="str">
            <v>05.005.007-0</v>
          </cell>
          <cell r="B123" t="str">
            <v>ANDAIME DE TABUADO SOBRE CAVAL.(INCL. ESTES), EM PINHO DE 1ª</v>
          </cell>
          <cell r="C123" t="str">
            <v>M2</v>
          </cell>
          <cell r="D123">
            <v>990.27</v>
          </cell>
          <cell r="E123">
            <v>3.44</v>
          </cell>
          <cell r="F123">
            <v>3406.52</v>
          </cell>
        </row>
        <row r="124">
          <cell r="B124" t="str">
            <v>,C/APROVEIT.DA MAD. 20 VEZES,INCL.MOV. P/PE DIREITO DE 4,00M</v>
          </cell>
        </row>
        <row r="126">
          <cell r="A126" t="str">
            <v>05.005.012-1</v>
          </cell>
          <cell r="B126" t="str">
            <v>PLATAFORMA OU PASSARELA DE PINHO DE 1ª, C/APROVEIT. DA MAD.</v>
          </cell>
          <cell r="C126" t="str">
            <v>M2</v>
          </cell>
          <cell r="D126">
            <v>73</v>
          </cell>
          <cell r="E126">
            <v>0.76</v>
          </cell>
          <cell r="F126">
            <v>55.48</v>
          </cell>
        </row>
        <row r="127">
          <cell r="B127" t="str">
            <v>20 VEZES, EXCL. ANDAIME OU OUTRO SUPORTE E MOV.</v>
          </cell>
        </row>
        <row r="129">
          <cell r="A129" t="str">
            <v>05.006.001-1</v>
          </cell>
          <cell r="B129" t="str">
            <v>ALUGUEL DE ANDAIME TUBULAR CONSID. A PROJECAO VERT.</v>
          </cell>
          <cell r="C129" t="str">
            <v>M2XMES</v>
          </cell>
          <cell r="D129">
            <v>105</v>
          </cell>
          <cell r="E129">
            <v>2.7</v>
          </cell>
          <cell r="F129">
            <v>283.5</v>
          </cell>
        </row>
        <row r="132">
          <cell r="A132" t="str">
            <v>05.008.001-0</v>
          </cell>
          <cell r="B132" t="str">
            <v>MONTAGEM E DESMONT. DE ANDAIME TUBULAR, CONSID. A AREA VERT.</v>
          </cell>
          <cell r="C132" t="str">
            <v>M2</v>
          </cell>
          <cell r="D132">
            <v>358</v>
          </cell>
          <cell r="E132">
            <v>1.23</v>
          </cell>
          <cell r="F132">
            <v>440.34</v>
          </cell>
        </row>
        <row r="133">
          <cell r="B133" t="str">
            <v xml:space="preserve"> RECOBERTA</v>
          </cell>
        </row>
        <row r="135">
          <cell r="A135" t="str">
            <v>05.020.020-0</v>
          </cell>
          <cell r="B135" t="str">
            <v>SINALIZACAO HORIZ. MEC. C/TINTA A BASE DE RESINA ACRILICA, E</v>
          </cell>
          <cell r="C135" t="str">
            <v>M2</v>
          </cell>
          <cell r="D135">
            <v>60</v>
          </cell>
          <cell r="E135">
            <v>8.02</v>
          </cell>
          <cell r="F135">
            <v>481.2</v>
          </cell>
        </row>
        <row r="136">
          <cell r="B136" t="str">
            <v>M VIAS URBANAS</v>
          </cell>
        </row>
        <row r="138">
          <cell r="A138" t="str">
            <v>05.055.010-0</v>
          </cell>
          <cell r="B138" t="str">
            <v>LETRA DE ACO INOX Nº22, C/ 20CM DE ALT.</v>
          </cell>
          <cell r="C138" t="str">
            <v>UN</v>
          </cell>
          <cell r="D138">
            <v>8</v>
          </cell>
          <cell r="E138">
            <v>27.25</v>
          </cell>
          <cell r="F138">
            <v>218</v>
          </cell>
        </row>
        <row r="141">
          <cell r="A141" t="str">
            <v>06.003.053-0</v>
          </cell>
          <cell r="B141" t="str">
            <v>TUBO DE CONCR. SIMPLES, CLASSE C-1, P/AGUAS PLUVIAIS, DIAM.</v>
          </cell>
          <cell r="C141" t="str">
            <v>M</v>
          </cell>
          <cell r="D141">
            <v>261</v>
          </cell>
          <cell r="E141">
            <v>16.04</v>
          </cell>
          <cell r="F141">
            <v>4186.4399999999996</v>
          </cell>
        </row>
        <row r="142">
          <cell r="B142" t="str">
            <v>DE 300MM. FORN. E ASSENT.</v>
          </cell>
        </row>
        <row r="144">
          <cell r="A144" t="str">
            <v>06.012.001-0</v>
          </cell>
          <cell r="B144" t="str">
            <v>CAIXA DE AREIA DE CONCR. ARMADO DE 1,00 X 1,00 X 1,80M, P/CO</v>
          </cell>
          <cell r="C144" t="str">
            <v>UN</v>
          </cell>
          <cell r="D144">
            <v>1</v>
          </cell>
          <cell r="E144">
            <v>619.76</v>
          </cell>
          <cell r="F144">
            <v>619.76</v>
          </cell>
        </row>
        <row r="145">
          <cell r="B145" t="str">
            <v>LETOR DE AGUAS PLUVIAIS, DIAM. DE 0,40M</v>
          </cell>
        </row>
        <row r="147">
          <cell r="A147" t="str">
            <v>06.014.102-0</v>
          </cell>
          <cell r="B147" t="str">
            <v>CAIXA DE RALO EM ALVEN. DE TIJ. MACICO, DE 0,30 X 0,90 X 0,9</v>
          </cell>
          <cell r="C147" t="str">
            <v>UN</v>
          </cell>
          <cell r="D147">
            <v>22</v>
          </cell>
          <cell r="E147">
            <v>418.51</v>
          </cell>
          <cell r="F147">
            <v>9207.2199999999993</v>
          </cell>
        </row>
        <row r="148">
          <cell r="B148" t="str">
            <v>0M, P/AGUAS PLUVIAIS, C/BOCA DE LOBO DE FºFº</v>
          </cell>
        </row>
        <row r="150">
          <cell r="A150" t="str">
            <v>06.016.009-0</v>
          </cell>
          <cell r="B150" t="str">
            <v>TAMPAO COMPLETO DE FºFº, P/CX. DE INSPECAO OU SEMELHANTE, C/</v>
          </cell>
          <cell r="C150" t="str">
            <v>UN</v>
          </cell>
          <cell r="D150">
            <v>9</v>
          </cell>
          <cell r="E150">
            <v>33.799999999999997</v>
          </cell>
          <cell r="F150">
            <v>304.2</v>
          </cell>
        </row>
        <row r="151">
          <cell r="B151" t="str">
            <v xml:space="preserve"> 25KG</v>
          </cell>
        </row>
        <row r="153">
          <cell r="A153" t="str">
            <v>06.016.040-0</v>
          </cell>
          <cell r="B153" t="str">
            <v>TAMPAO COMPLETO DE FºFº, ARTICULADO, DIAM. DE 0,60M, PADRAO</v>
          </cell>
          <cell r="C153" t="str">
            <v>UN</v>
          </cell>
          <cell r="D153">
            <v>16</v>
          </cell>
          <cell r="E153">
            <v>55.3</v>
          </cell>
          <cell r="F153">
            <v>884.8</v>
          </cell>
        </row>
        <row r="154">
          <cell r="B154" t="str">
            <v>RIOLUZ, TIPO LEVE</v>
          </cell>
        </row>
        <row r="156">
          <cell r="A156" t="str">
            <v>06.069.010-0</v>
          </cell>
          <cell r="B156" t="str">
            <v>CONSTRUCAO DE LINHA SIMPLES DE DUTO ESPIRAL FLEXIVEL, SINGEL</v>
          </cell>
          <cell r="C156" t="str">
            <v>M</v>
          </cell>
          <cell r="D156">
            <v>410</v>
          </cell>
          <cell r="E156">
            <v>5.1100000000000003</v>
          </cell>
          <cell r="F156">
            <v>2095.1</v>
          </cell>
        </row>
        <row r="157">
          <cell r="B157" t="str">
            <v>O, P/PROT. DE CONDUTORES, DIAM. DE 50MM, C/FIO GUIA</v>
          </cell>
        </row>
        <row r="159">
          <cell r="A159" t="str">
            <v>06.088.010-0</v>
          </cell>
          <cell r="B159" t="str">
            <v>EMBASAMENTO DE TUBUL., FEITO COM PO DE PEDRA</v>
          </cell>
          <cell r="C159" t="str">
            <v>M3</v>
          </cell>
          <cell r="D159">
            <v>29.81</v>
          </cell>
          <cell r="E159">
            <v>32.83</v>
          </cell>
          <cell r="F159">
            <v>978.66</v>
          </cell>
        </row>
        <row r="162">
          <cell r="A162" t="str">
            <v>06.272.002-0</v>
          </cell>
          <cell r="B162" t="str">
            <v>TUBO PVC P/ESGOTO SANIT., DIAM. NOMINAL 100MM</v>
          </cell>
          <cell r="C162" t="str">
            <v>M</v>
          </cell>
          <cell r="D162">
            <v>14</v>
          </cell>
          <cell r="E162">
            <v>4.58</v>
          </cell>
          <cell r="F162">
            <v>64.12</v>
          </cell>
        </row>
        <row r="165">
          <cell r="A165" t="str">
            <v>06.272.003-0</v>
          </cell>
          <cell r="B165" t="str">
            <v>TUBO PVC P/ESGOTO SANIT., DIAM. NOMINAL 150MM</v>
          </cell>
          <cell r="C165" t="str">
            <v>M</v>
          </cell>
          <cell r="D165">
            <v>64</v>
          </cell>
          <cell r="E165">
            <v>9.41</v>
          </cell>
          <cell r="F165">
            <v>602.24</v>
          </cell>
        </row>
        <row r="168">
          <cell r="A168" t="str">
            <v>08.001.003-0</v>
          </cell>
          <cell r="B168" t="str">
            <v>BASE DE BRITA CORRIDA</v>
          </cell>
          <cell r="C168" t="str">
            <v>M3</v>
          </cell>
          <cell r="D168">
            <v>631.66999999999996</v>
          </cell>
          <cell r="E168">
            <v>24.36</v>
          </cell>
          <cell r="F168">
            <v>15387.48</v>
          </cell>
        </row>
        <row r="171">
          <cell r="A171" t="str">
            <v>08.012.001-0</v>
          </cell>
          <cell r="B171" t="str">
            <v>LEVANTAMENTO E REASSENTAM. DE MEIO-FIO</v>
          </cell>
          <cell r="C171" t="str">
            <v>M</v>
          </cell>
          <cell r="D171">
            <v>11.11</v>
          </cell>
          <cell r="E171">
            <v>10.38</v>
          </cell>
          <cell r="F171">
            <v>115.32</v>
          </cell>
        </row>
        <row r="174">
          <cell r="A174" t="str">
            <v>08.015.003-0</v>
          </cell>
          <cell r="B174" t="str">
            <v>REVESTIMENTO DO TIPO "TRATAMENTO SUPERFICIAL BETUMINOSO DUPL</v>
          </cell>
          <cell r="C174" t="str">
            <v>M2</v>
          </cell>
          <cell r="D174">
            <v>4211.16</v>
          </cell>
          <cell r="E174">
            <v>2.93</v>
          </cell>
          <cell r="F174">
            <v>12338.69</v>
          </cell>
        </row>
        <row r="175">
          <cell r="B175" t="str">
            <v>O"</v>
          </cell>
        </row>
        <row r="177">
          <cell r="A177" t="str">
            <v>08.026.001-0</v>
          </cell>
          <cell r="B177" t="str">
            <v>IMPRIMACAO DE BASE DE PAVIMENT.</v>
          </cell>
          <cell r="C177" t="str">
            <v>M2</v>
          </cell>
          <cell r="D177">
            <v>4211.16</v>
          </cell>
          <cell r="E177">
            <v>1.23</v>
          </cell>
          <cell r="F177">
            <v>5179.72</v>
          </cell>
        </row>
        <row r="180">
          <cell r="A180" t="str">
            <v>08.027.001-0</v>
          </cell>
          <cell r="B180" t="str">
            <v>MEIO-FIO RETO DE CONCR. SIMPLES, 15MPA, MOLD. NO LOCAL, C/ 0</v>
          </cell>
          <cell r="C180" t="str">
            <v>M</v>
          </cell>
          <cell r="D180">
            <v>864</v>
          </cell>
          <cell r="E180">
            <v>21.67</v>
          </cell>
          <cell r="F180">
            <v>18722.88</v>
          </cell>
        </row>
        <row r="181">
          <cell r="B181" t="str">
            <v>,15M DE BASE E 0,45M DE ALT., REJUNT. C/CIM. E AREIA 1:3,5</v>
          </cell>
        </row>
        <row r="183">
          <cell r="A183" t="str">
            <v>08.035.001-0</v>
          </cell>
          <cell r="B183" t="str">
            <v>CAMADA DE BLOQUEIO (COLCHAO) DE PO-DE-PEDRA, ESPALHADO E COM</v>
          </cell>
          <cell r="C183" t="str">
            <v>M3</v>
          </cell>
          <cell r="D183">
            <v>631.66999999999996</v>
          </cell>
          <cell r="E183">
            <v>20.100000000000001</v>
          </cell>
          <cell r="F183">
            <v>12696.56</v>
          </cell>
        </row>
        <row r="184">
          <cell r="B184" t="str">
            <v>PRIMIDO MECANICAMENTE</v>
          </cell>
        </row>
        <row r="186">
          <cell r="A186" t="str">
            <v>09.002.001-0</v>
          </cell>
          <cell r="B186" t="str">
            <v>PLANTIO DE ARVORE ISOLADA, ATE 2,00M DE ALT., DE QUALQUER ES</v>
          </cell>
          <cell r="C186" t="str">
            <v>UN</v>
          </cell>
          <cell r="D186">
            <v>19</v>
          </cell>
          <cell r="E186">
            <v>8.94</v>
          </cell>
          <cell r="F186">
            <v>169.86</v>
          </cell>
        </row>
        <row r="187">
          <cell r="B187" t="str">
            <v>PECIE, EM LOGRADOURO PUBL.</v>
          </cell>
        </row>
        <row r="189">
          <cell r="A189" t="str">
            <v>09.003.006-0</v>
          </cell>
          <cell r="B189" t="str">
            <v>ARVORE EM TORNO DE 2,00M DE ALT., TIPO AMENDOEIRA OU CASTANH</v>
          </cell>
          <cell r="C189" t="str">
            <v>UN</v>
          </cell>
          <cell r="D189">
            <v>19</v>
          </cell>
          <cell r="E189">
            <v>8.5</v>
          </cell>
          <cell r="F189">
            <v>161.5</v>
          </cell>
        </row>
        <row r="190">
          <cell r="B190" t="str">
            <v>EIRA, CONSID. APENAS O FORN.</v>
          </cell>
        </row>
        <row r="192">
          <cell r="A192" t="str">
            <v>09.004.002-0</v>
          </cell>
          <cell r="B192" t="str">
            <v>PROTETOR DE FERRO, PINTADO A OLEO, P/ARVORE</v>
          </cell>
          <cell r="C192" t="str">
            <v>UN</v>
          </cell>
          <cell r="D192">
            <v>19</v>
          </cell>
          <cell r="E192">
            <v>45.12</v>
          </cell>
          <cell r="F192">
            <v>857.28</v>
          </cell>
        </row>
        <row r="195">
          <cell r="A195" t="str">
            <v>09.006.003-0</v>
          </cell>
          <cell r="B195" t="str">
            <v>ENCHIMENTO DE CAVAS, SENDO 1/3 C/TERRA PRETA VEGETAL</v>
          </cell>
          <cell r="C195" t="str">
            <v>M3</v>
          </cell>
          <cell r="D195">
            <v>6.08</v>
          </cell>
          <cell r="E195">
            <v>12.24</v>
          </cell>
          <cell r="F195">
            <v>74.41</v>
          </cell>
        </row>
        <row r="198">
          <cell r="A198" t="str">
            <v>09.010.001-0</v>
          </cell>
          <cell r="B198" t="str">
            <v>CORDOES DE CONCR. SIMPLES, C/SECAO DE 10 X 25CM, MOLD. NO LO</v>
          </cell>
          <cell r="C198" t="str">
            <v>M</v>
          </cell>
          <cell r="D198">
            <v>76</v>
          </cell>
          <cell r="E198">
            <v>9.9499999999999993</v>
          </cell>
          <cell r="F198">
            <v>756.2</v>
          </cell>
        </row>
        <row r="199">
          <cell r="B199" t="str">
            <v>CAL</v>
          </cell>
        </row>
        <row r="201">
          <cell r="A201" t="str">
            <v>10.004.135-0</v>
          </cell>
          <cell r="B201" t="str">
            <v>ESTACAS PRE-FABRICADAS DE CONCR. P/CARGA DE TRAB. DE COMPR.</v>
          </cell>
          <cell r="C201" t="str">
            <v>M</v>
          </cell>
          <cell r="D201">
            <v>12</v>
          </cell>
          <cell r="E201">
            <v>25.52</v>
          </cell>
          <cell r="F201">
            <v>306.24</v>
          </cell>
        </row>
        <row r="202">
          <cell r="B202" t="str">
            <v>AXIAL DE ATE 350KN (35TF)</v>
          </cell>
        </row>
        <row r="204">
          <cell r="A204" t="str">
            <v>10.004.175-0</v>
          </cell>
          <cell r="B204" t="str">
            <v>ESTACAS PRE-FABRICADAS DE CONCR. P/CARGA DE TRAB. DE COMPR.</v>
          </cell>
          <cell r="C204" t="str">
            <v>M</v>
          </cell>
          <cell r="D204">
            <v>132</v>
          </cell>
          <cell r="E204">
            <v>92.29</v>
          </cell>
          <cell r="F204">
            <v>12182.28</v>
          </cell>
        </row>
        <row r="205">
          <cell r="B205" t="str">
            <v>AXIAL DE ATE 1700KN (170TF)</v>
          </cell>
        </row>
        <row r="207">
          <cell r="A207" t="str">
            <v>10.004.205-0</v>
          </cell>
          <cell r="B207" t="str">
            <v>CRAVACAO DE ESTACAS PRE-FABRICADAS DE CONCR. P/CARGA DE TRAB</v>
          </cell>
          <cell r="C207" t="str">
            <v>M</v>
          </cell>
          <cell r="D207">
            <v>12</v>
          </cell>
          <cell r="E207">
            <v>10.8</v>
          </cell>
          <cell r="F207">
            <v>129.6</v>
          </cell>
        </row>
        <row r="208">
          <cell r="B208" t="str">
            <v>. DE COMPR. AXIAL DE ATE 350KN (35TF)</v>
          </cell>
        </row>
        <row r="210">
          <cell r="A210" t="str">
            <v>10.004.235-0</v>
          </cell>
          <cell r="B210" t="str">
            <v>CRAVACAO DE ESTACAS PRE-FABRICADAS DE CONCR. P/CARGA DE TRAB</v>
          </cell>
          <cell r="C210" t="str">
            <v>M</v>
          </cell>
          <cell r="D210">
            <v>132</v>
          </cell>
          <cell r="E210">
            <v>36.85</v>
          </cell>
          <cell r="F210">
            <v>4864.2</v>
          </cell>
        </row>
        <row r="211">
          <cell r="B211" t="str">
            <v>. DE COMPR. AXIAL DE ATE 1700KN (170TF)</v>
          </cell>
        </row>
        <row r="213">
          <cell r="A213" t="str">
            <v>10.004.265-0</v>
          </cell>
          <cell r="B213" t="str">
            <v>EMENDA MET. EM ESTACAS PRE-FABRICADAS P/CARGA DE TRAB. DE CO</v>
          </cell>
          <cell r="C213" t="str">
            <v>UN</v>
          </cell>
          <cell r="D213">
            <v>4</v>
          </cell>
          <cell r="E213">
            <v>15</v>
          </cell>
          <cell r="F213">
            <v>60</v>
          </cell>
        </row>
        <row r="214">
          <cell r="B214" t="str">
            <v>MPR. AXIAL DE ATE 350KN (35TF)</v>
          </cell>
        </row>
        <row r="216">
          <cell r="A216" t="str">
            <v>10.004.295-0</v>
          </cell>
          <cell r="B216" t="str">
            <v>EMENDA MET. EM ESTACAS PRE-FABRICADAS P/CARGA DE TRAB. DE CO</v>
          </cell>
          <cell r="C216" t="str">
            <v>UN</v>
          </cell>
          <cell r="D216">
            <v>22</v>
          </cell>
          <cell r="E216">
            <v>33.83</v>
          </cell>
          <cell r="F216">
            <v>744.26</v>
          </cell>
        </row>
        <row r="217">
          <cell r="B217" t="str">
            <v>MPR. AXIAL DE ATE 1700KN (170TF)</v>
          </cell>
        </row>
        <row r="219">
          <cell r="A219" t="str">
            <v>10.012.001-0</v>
          </cell>
          <cell r="B219" t="str">
            <v>ARRASAMENTO DE ESTACA DE CONCR. P/CARGA DE TRAB. DE COMPR. A</v>
          </cell>
          <cell r="C219" t="str">
            <v>UN</v>
          </cell>
          <cell r="D219">
            <v>11</v>
          </cell>
          <cell r="E219">
            <v>32.159999999999997</v>
          </cell>
          <cell r="F219">
            <v>353.76</v>
          </cell>
        </row>
        <row r="220">
          <cell r="B220" t="str">
            <v>XIAL DE ATE 600KN</v>
          </cell>
        </row>
        <row r="222">
          <cell r="A222" t="str">
            <v>11.001.020-1</v>
          </cell>
          <cell r="B222" t="str">
            <v>CONCRETO P/CAMADA PREPARATORIA, C/ 180KG DE CIM. P/M3 DE CON</v>
          </cell>
          <cell r="C222" t="str">
            <v>M3</v>
          </cell>
          <cell r="D222">
            <v>7.3</v>
          </cell>
          <cell r="E222">
            <v>73.59</v>
          </cell>
          <cell r="F222">
            <v>537.20000000000005</v>
          </cell>
        </row>
        <row r="223">
          <cell r="B223" t="str">
            <v>CR., COMPREEND. APENAS O FORN. DOS MAT., INCL. 5% DE PERDAS</v>
          </cell>
        </row>
        <row r="225">
          <cell r="A225" t="str">
            <v>11.002.013-1</v>
          </cell>
          <cell r="B225" t="str">
            <v>PREPARO DE CONCR., EM 1 BETONEIRA DE 320 L, PRODUCAO APROX.</v>
          </cell>
          <cell r="C225" t="str">
            <v>M3</v>
          </cell>
          <cell r="D225">
            <v>7.3</v>
          </cell>
          <cell r="E225">
            <v>15.43</v>
          </cell>
          <cell r="F225">
            <v>112.63</v>
          </cell>
        </row>
        <row r="226">
          <cell r="B226" t="str">
            <v>DE 2,00M3/H, EXCL. FORN. DOS MAT.</v>
          </cell>
        </row>
        <row r="228">
          <cell r="A228" t="str">
            <v>11.002.035-1</v>
          </cell>
          <cell r="B228" t="str">
            <v>LANCAMENTO DE CONCR. EM PECAS S/ARMADURA, INCL. SOMENTE TRAN</v>
          </cell>
          <cell r="C228" t="str">
            <v>M3</v>
          </cell>
          <cell r="D228">
            <v>7.3</v>
          </cell>
          <cell r="E228">
            <v>13.91</v>
          </cell>
          <cell r="F228">
            <v>101.54</v>
          </cell>
        </row>
        <row r="229">
          <cell r="B229" t="str">
            <v>SP. HORIZ., PRODUCAO APROX. DE 2,00M3/H</v>
          </cell>
        </row>
        <row r="231">
          <cell r="A231" t="str">
            <v>11.003.001-1</v>
          </cell>
          <cell r="B231" t="str">
            <v>CONCRETO SIMPLES, P/UMA RESISTENCIA A COMPRES. DE 10MPA, INC</v>
          </cell>
          <cell r="C231" t="str">
            <v>M3</v>
          </cell>
          <cell r="D231">
            <v>34</v>
          </cell>
          <cell r="E231">
            <v>124.66</v>
          </cell>
          <cell r="F231">
            <v>4238.4399999999996</v>
          </cell>
        </row>
        <row r="232">
          <cell r="B232" t="str">
            <v>L. MAT. E TRANSP. NA HORIZ. E NA VERT.</v>
          </cell>
        </row>
        <row r="234">
          <cell r="A234" t="str">
            <v>11.003.002-0</v>
          </cell>
          <cell r="B234" t="str">
            <v>CONCRETO P/PECAS ARMADAS, P/UMA RESISTENCIA A COMPRES. DE 15</v>
          </cell>
          <cell r="C234" t="str">
            <v>M3</v>
          </cell>
          <cell r="D234">
            <v>6</v>
          </cell>
          <cell r="E234">
            <v>135.4</v>
          </cell>
          <cell r="F234">
            <v>812.4</v>
          </cell>
        </row>
        <row r="235">
          <cell r="B235" t="str">
            <v>MPA, INCL. MAT., CONFECCAO E TRANSP. HORIZ. E VERT.</v>
          </cell>
        </row>
        <row r="237">
          <cell r="A237" t="str">
            <v>11.003.003-1</v>
          </cell>
          <cell r="B237" t="str">
            <v>CONCRETO P/PECAS ARMADAS, P/UMA RESISTENCIA A COMPRES. DE 20</v>
          </cell>
          <cell r="C237" t="str">
            <v>M3</v>
          </cell>
          <cell r="D237">
            <v>41</v>
          </cell>
          <cell r="E237">
            <v>144.77000000000001</v>
          </cell>
          <cell r="F237">
            <v>5935.57</v>
          </cell>
        </row>
        <row r="238">
          <cell r="B238" t="str">
            <v>MPA, INCL. MAT., CONFECCAO E TRANSP. HORIZ. E VERT.</v>
          </cell>
        </row>
        <row r="240">
          <cell r="A240" t="str">
            <v>11.004.021-1</v>
          </cell>
          <cell r="B240" t="str">
            <v>FORMA DE MAD. P/MOLDAGEM DE PECAS DE CONCR. ARMADO C/PARAMEN</v>
          </cell>
          <cell r="C240" t="str">
            <v>M2</v>
          </cell>
          <cell r="D240">
            <v>324</v>
          </cell>
          <cell r="E240">
            <v>13.04</v>
          </cell>
          <cell r="F240">
            <v>4224.96</v>
          </cell>
        </row>
        <row r="241">
          <cell r="B241" t="str">
            <v>TOS PLANOS, SERVINDO A MAD. 2 VEZES,EM TABUAS DE PINHO DE 3ª</v>
          </cell>
        </row>
        <row r="243">
          <cell r="A243" t="str">
            <v>11.004.035-1</v>
          </cell>
          <cell r="B243" t="str">
            <v>ESCORAMENTO DE FORMA ATE 3,30M DE PE DIREITO, C/PINHO DE 3ª,</v>
          </cell>
          <cell r="C243" t="str">
            <v>M3</v>
          </cell>
          <cell r="D243">
            <v>16</v>
          </cell>
          <cell r="E243">
            <v>2.12</v>
          </cell>
          <cell r="F243">
            <v>33.92</v>
          </cell>
        </row>
        <row r="244">
          <cell r="B244" t="str">
            <v xml:space="preserve"> TABUAS EMPREGADAS 3 VEZES, PRUMOS 4 VEZES</v>
          </cell>
        </row>
        <row r="246">
          <cell r="A246" t="str">
            <v>11.004.065-0</v>
          </cell>
          <cell r="B246" t="str">
            <v>ESCORAMENTO DE FORMAS DE PARAMENTOS VERTICAIS(MURO DE ARRIMO</v>
          </cell>
          <cell r="C246" t="str">
            <v>M2</v>
          </cell>
          <cell r="D246">
            <v>252</v>
          </cell>
          <cell r="E246">
            <v>7.05</v>
          </cell>
          <cell r="F246">
            <v>1776.6</v>
          </cell>
        </row>
        <row r="247">
          <cell r="B247" t="str">
            <v>OU SEMEHANTE)ATE 1,5M, C/30% DE APROVEIT., INCL. RETIRADA</v>
          </cell>
        </row>
        <row r="249">
          <cell r="A249" t="str">
            <v>11.004.070-1</v>
          </cell>
          <cell r="B249" t="str">
            <v>ESCORAMENTO DE FORMA DE PARAMENTO VERT., P/ALT. DE 1,50 A 5,</v>
          </cell>
          <cell r="C249" t="str">
            <v>M2</v>
          </cell>
          <cell r="D249">
            <v>72</v>
          </cell>
          <cell r="E249">
            <v>7.89</v>
          </cell>
          <cell r="F249">
            <v>568.08000000000004</v>
          </cell>
        </row>
        <row r="250">
          <cell r="B250" t="str">
            <v>00M, C/APROVEIT. DA MAD. 2 VEZES</v>
          </cell>
        </row>
        <row r="252">
          <cell r="A252" t="str">
            <v>11.009.014-1</v>
          </cell>
          <cell r="B252" t="str">
            <v>BARRA DE ACO CA-50, C/SALIENCIA, DIAM. DE 8 A 12,5MM, DESTI</v>
          </cell>
          <cell r="C252" t="str">
            <v>KG</v>
          </cell>
          <cell r="D252">
            <v>3660</v>
          </cell>
          <cell r="E252">
            <v>1.07</v>
          </cell>
          <cell r="F252">
            <v>3916.2</v>
          </cell>
        </row>
        <row r="253">
          <cell r="B253" t="str">
            <v>NADA A ARMADURA DE CONCR. ARMADO</v>
          </cell>
        </row>
        <row r="255">
          <cell r="A255" t="str">
            <v>11.009.015-1</v>
          </cell>
          <cell r="B255" t="str">
            <v>BARRA DE ACO CA-50B, C/SALIENCIA, DIAM. ACIMA DE 12,5MM, DES</v>
          </cell>
          <cell r="C255" t="str">
            <v>KG</v>
          </cell>
          <cell r="D255">
            <v>1160</v>
          </cell>
          <cell r="E255">
            <v>1.03</v>
          </cell>
          <cell r="F255">
            <v>1194.8</v>
          </cell>
        </row>
        <row r="256">
          <cell r="B256" t="str">
            <v>TINADA A ARMADURA DE CONCR. ARMADO</v>
          </cell>
        </row>
        <row r="258">
          <cell r="A258" t="str">
            <v>11.011.030-1</v>
          </cell>
          <cell r="B258" t="str">
            <v>CORTE, DOBRAGEM, MONT. E COLOC. DE FERRAG. NA FORMA, ACO CA-</v>
          </cell>
          <cell r="C258" t="str">
            <v>KG</v>
          </cell>
          <cell r="D258">
            <v>3660</v>
          </cell>
          <cell r="E258">
            <v>0.77</v>
          </cell>
          <cell r="F258">
            <v>2818.2</v>
          </cell>
        </row>
        <row r="259">
          <cell r="B259" t="str">
            <v>50B OU CA-50A, EM BARRA REDONDA C/DIAM. DE 8 A 12,5MM</v>
          </cell>
        </row>
        <row r="261">
          <cell r="A261" t="str">
            <v>11.011.031-1</v>
          </cell>
          <cell r="B261" t="str">
            <v>CORTE, DOBRAGEM, MONT. E COLOC. DE FERRAG. NA FORMA, ACO CA-</v>
          </cell>
          <cell r="C261" t="str">
            <v>KG</v>
          </cell>
          <cell r="D261">
            <v>1160</v>
          </cell>
          <cell r="E261">
            <v>0.66</v>
          </cell>
          <cell r="F261">
            <v>765.6</v>
          </cell>
        </row>
        <row r="262">
          <cell r="B262" t="str">
            <v>50B OU CA-50A, EM BARRA REDONDA C/DIAM. ACIMA DE 12,5MM</v>
          </cell>
        </row>
        <row r="264">
          <cell r="A264" t="str">
            <v>11.011.040-0</v>
          </cell>
          <cell r="B264" t="str">
            <v>CORTE, MONTAGEM E COLOC. DE TELAS DE ACO CA-60, CRUZADAS E S</v>
          </cell>
          <cell r="C264" t="str">
            <v>KG</v>
          </cell>
          <cell r="D264">
            <v>769.28</v>
          </cell>
          <cell r="E264">
            <v>0.37</v>
          </cell>
          <cell r="F264">
            <v>284.63</v>
          </cell>
        </row>
        <row r="265">
          <cell r="B265" t="str">
            <v>OLDADAS ENTRE SI, EM PECAS DE CONCR.</v>
          </cell>
        </row>
        <row r="267">
          <cell r="A267" t="str">
            <v>11.016.001-0</v>
          </cell>
          <cell r="B267" t="str">
            <v>ESTRUTURA METALICA PARA GALPOES, EM PORTICOS DE PERFIS DE ACO</v>
          </cell>
          <cell r="C267" t="str">
            <v>KG</v>
          </cell>
          <cell r="D267">
            <v>30000</v>
          </cell>
          <cell r="E267">
            <v>3.2</v>
          </cell>
          <cell r="F267">
            <v>96000</v>
          </cell>
        </row>
        <row r="268">
          <cell r="B268" t="str">
            <v>VAO DE 12M. FORNECIMENTO E MONTAGEM</v>
          </cell>
        </row>
        <row r="270">
          <cell r="A270" t="str">
            <v>11.023.001-0</v>
          </cell>
          <cell r="B270" t="str">
            <v>TELA FORMADA P/BARRAS DE ACO CA-60, FORMANDO MALHA QUADRADA</v>
          </cell>
          <cell r="C270" t="str">
            <v>KG</v>
          </cell>
          <cell r="D270">
            <v>769.28</v>
          </cell>
          <cell r="E270">
            <v>1.81</v>
          </cell>
          <cell r="F270">
            <v>1392.39</v>
          </cell>
        </row>
        <row r="271">
          <cell r="B271" t="str">
            <v>C/DIAM. DE 3,4MM E ESPACAMENTO ENTRE ELES DE 15 X 15CM</v>
          </cell>
        </row>
        <row r="273">
          <cell r="A273" t="str">
            <v>11.023.002-0</v>
          </cell>
          <cell r="B273" t="str">
            <v>TELA FORMADA P/BARRAS DE ACO CA-60, FORMANDO MALHA QUADRADA</v>
          </cell>
          <cell r="C273" t="str">
            <v>KG</v>
          </cell>
          <cell r="D273">
            <v>331</v>
          </cell>
          <cell r="E273">
            <v>1.96</v>
          </cell>
          <cell r="F273">
            <v>648.76</v>
          </cell>
        </row>
        <row r="274">
          <cell r="B274" t="str">
            <v>C/DIAM. DE 4,2MM E ESPACAMENTO ENTRE ELES DE 15 X 15CM</v>
          </cell>
        </row>
        <row r="276">
          <cell r="A276" t="str">
            <v>11.999.001-0</v>
          </cell>
          <cell r="B276" t="str">
            <v>PRE-LAJES EM PAINEIS AUTO PORTANTES DE CONCRETO PROTENDIDO</v>
          </cell>
          <cell r="C276" t="str">
            <v>M2</v>
          </cell>
          <cell r="D276">
            <v>295</v>
          </cell>
          <cell r="E276">
            <v>18.89</v>
          </cell>
          <cell r="F276">
            <v>5572.55</v>
          </cell>
        </row>
        <row r="277">
          <cell r="B277" t="str">
            <v>INCLUSIVE MONTAGEM E O FORNECIMENTO DE TODOS OS MATERIAIS.</v>
          </cell>
        </row>
        <row r="279">
          <cell r="A279" t="str">
            <v>12.005.010-0</v>
          </cell>
          <cell r="B279" t="str">
            <v>ALVENARIA DE BL. DE CONCR. (10 X 20 X 40)CM, EM PAREDES DE 1</v>
          </cell>
          <cell r="C279" t="str">
            <v>M2</v>
          </cell>
          <cell r="D279">
            <v>47</v>
          </cell>
          <cell r="E279">
            <v>11.93</v>
          </cell>
          <cell r="F279">
            <v>560.71</v>
          </cell>
        </row>
        <row r="280">
          <cell r="B280" t="str">
            <v>0CM, DE SUPERF. CORRIDA, ATE 3,00M DE ALT.</v>
          </cell>
        </row>
        <row r="282">
          <cell r="A282" t="str">
            <v>12.005.015-0</v>
          </cell>
          <cell r="B282" t="str">
            <v>ALVENARIA DE BL. DE CONCR. (10 X 20 X 40)CM, EM PAREDES DE 1</v>
          </cell>
          <cell r="C282" t="str">
            <v>M2</v>
          </cell>
          <cell r="D282">
            <v>646</v>
          </cell>
          <cell r="E282">
            <v>13.41</v>
          </cell>
          <cell r="F282">
            <v>8662.86</v>
          </cell>
        </row>
        <row r="283">
          <cell r="B283" t="str">
            <v>0CM, C/VAOS OU ARESTAS, ATE 3,00M DE ALT.</v>
          </cell>
        </row>
        <row r="285">
          <cell r="A285" t="str">
            <v>12.008.015-0</v>
          </cell>
          <cell r="B285" t="str">
            <v>PAREDE DE BL. VAZADOS (COBOGO), EM PLACAS DE CONCR. (50 X 50</v>
          </cell>
          <cell r="C285" t="str">
            <v>M2</v>
          </cell>
          <cell r="D285">
            <v>260</v>
          </cell>
          <cell r="E285">
            <v>37.21</v>
          </cell>
          <cell r="F285">
            <v>9674.6</v>
          </cell>
        </row>
        <row r="286">
          <cell r="B286" t="str">
            <v xml:space="preserve"> X 5)CM, FUROS QUADRADOS</v>
          </cell>
        </row>
        <row r="288">
          <cell r="A288" t="str">
            <v>12.012.001-0</v>
          </cell>
          <cell r="B288" t="str">
            <v>PAREDE DIVISORIA EM PAINEL CEGO, DE CHAPA DE FIBRA DE MAD.,</v>
          </cell>
          <cell r="C288" t="str">
            <v>M2</v>
          </cell>
          <cell r="D288">
            <v>65</v>
          </cell>
          <cell r="E288">
            <v>99.37</v>
          </cell>
          <cell r="F288">
            <v>6459.05</v>
          </cell>
        </row>
        <row r="289">
          <cell r="B289" t="str">
            <v>DE 12MM DE ESP.</v>
          </cell>
        </row>
        <row r="291">
          <cell r="A291" t="str">
            <v>13.001.010-1</v>
          </cell>
          <cell r="B291" t="str">
            <v>CHAPISCO DE SUPERF. DE CONCR. OU ALVEN., C/ARG. DE CIM. E AR</v>
          </cell>
          <cell r="C291" t="str">
            <v>M2</v>
          </cell>
          <cell r="D291">
            <v>1280</v>
          </cell>
          <cell r="E291">
            <v>2.2200000000000002</v>
          </cell>
          <cell r="F291">
            <v>2841.6</v>
          </cell>
        </row>
        <row r="292">
          <cell r="B292" t="str">
            <v>EIA 1:3 ESP. 9MM</v>
          </cell>
        </row>
        <row r="294">
          <cell r="A294" t="str">
            <v>13.001.025-1</v>
          </cell>
          <cell r="B294" t="str">
            <v>EMBOCO C/ARG. DE CIM. E AREIA 1:3, ESP. 1,5CM, INCL. CHAPISC</v>
          </cell>
          <cell r="C294" t="str">
            <v>M2</v>
          </cell>
          <cell r="D294">
            <v>47</v>
          </cell>
          <cell r="E294">
            <v>7.3</v>
          </cell>
          <cell r="F294">
            <v>343.1</v>
          </cell>
        </row>
        <row r="295">
          <cell r="B295" t="str">
            <v>O DE CIM. E AREIA 1:3, ESP. 9MM</v>
          </cell>
        </row>
        <row r="297">
          <cell r="A297" t="str">
            <v>13.026.020-0</v>
          </cell>
          <cell r="B297" t="str">
            <v>REVESTIMENTO DE AZUL. DE COR, 15 X 15CM EXTRA</v>
          </cell>
          <cell r="C297" t="str">
            <v>M2</v>
          </cell>
          <cell r="D297">
            <v>1327</v>
          </cell>
          <cell r="E297">
            <v>26.78</v>
          </cell>
          <cell r="F297">
            <v>35537.06</v>
          </cell>
        </row>
        <row r="300">
          <cell r="A300" t="str">
            <v>13.045.045-0</v>
          </cell>
          <cell r="B300" t="str">
            <v>PEITORIL DE MARM. BRANCO, ESP. 2CM, EM 2 TIRAS SOMANDO 20CM,</v>
          </cell>
          <cell r="C300" t="str">
            <v>M</v>
          </cell>
          <cell r="D300">
            <v>23</v>
          </cell>
          <cell r="E300">
            <v>16.45</v>
          </cell>
          <cell r="F300">
            <v>378.35</v>
          </cell>
        </row>
        <row r="301">
          <cell r="B301" t="str">
            <v xml:space="preserve"> SUPERPOSTAS, C/ 2 POLIMENTOS, ASSENT. C/ARG. E NATA DE CIM.</v>
          </cell>
        </row>
        <row r="303">
          <cell r="A303" t="str">
            <v>13.190.015-0</v>
          </cell>
          <cell r="B303" t="str">
            <v>FORRO TIPO ACUSTICO EM PLACAS DE 12MM DE ESP., APLICADO SOBR</v>
          </cell>
          <cell r="C303" t="str">
            <v>M2</v>
          </cell>
          <cell r="D303">
            <v>598</v>
          </cell>
          <cell r="E303">
            <v>24</v>
          </cell>
          <cell r="F303">
            <v>14352</v>
          </cell>
        </row>
        <row r="304">
          <cell r="B304" t="str">
            <v>E PERFIS MET. E PRESO AO TETO P/TIRANTES DE ARAME</v>
          </cell>
        </row>
        <row r="306">
          <cell r="A306" t="str">
            <v>13.301.080-1</v>
          </cell>
          <cell r="B306" t="str">
            <v>PISO CIMENTADO, ESP. 1,5CM, C/ARG. DE CIM. E AREIA 1:3, ALIS</v>
          </cell>
          <cell r="C306" t="str">
            <v>M2</v>
          </cell>
          <cell r="D306">
            <v>20</v>
          </cell>
          <cell r="E306">
            <v>7.69</v>
          </cell>
          <cell r="F306">
            <v>153.80000000000001</v>
          </cell>
        </row>
        <row r="307">
          <cell r="B307" t="str">
            <v>. A COLHER SOBRE BASE EXIST.</v>
          </cell>
        </row>
        <row r="309">
          <cell r="A309" t="str">
            <v>13.365.060-0</v>
          </cell>
          <cell r="B309" t="str">
            <v>CAPA DE DEGRAU DE GRAN. PRETO, C/ 3 X 28CM, C/ 1 POLIMENTO,</v>
          </cell>
          <cell r="C309" t="str">
            <v>M</v>
          </cell>
          <cell r="D309">
            <v>10</v>
          </cell>
          <cell r="E309">
            <v>49.49</v>
          </cell>
          <cell r="F309">
            <v>494.9</v>
          </cell>
        </row>
        <row r="310">
          <cell r="B310" t="str">
            <v>ASSENT. C/ARG. E REJUNT. C/CIM. E COR.</v>
          </cell>
        </row>
        <row r="312">
          <cell r="A312" t="str">
            <v>13.370.015-0</v>
          </cell>
          <cell r="B312" t="str">
            <v>PATIO DE CONCR.,ESP.DE 10CM, TRACO 1:2:3, EM QUADROS DE 1,50</v>
          </cell>
          <cell r="C312" t="str">
            <v>M2</v>
          </cell>
          <cell r="D312">
            <v>836.17</v>
          </cell>
          <cell r="E312">
            <v>15.09</v>
          </cell>
          <cell r="F312">
            <v>12617.8</v>
          </cell>
        </row>
        <row r="313">
          <cell r="B313" t="str">
            <v xml:space="preserve"> X 1,50M, C/SARRAFOS DE PINHO INCORPORADOS,EXCL.PREP.DO TER.</v>
          </cell>
        </row>
        <row r="315">
          <cell r="A315" t="str">
            <v>13.385.002-0</v>
          </cell>
          <cell r="B315" t="str">
            <v>PISO DE ALTA RESISTENCIA, MONOLITICO, EM ARG. DE CIM. E AGRE</v>
          </cell>
          <cell r="C315" t="str">
            <v>M2</v>
          </cell>
          <cell r="D315">
            <v>598</v>
          </cell>
          <cell r="E315">
            <v>32.42</v>
          </cell>
          <cell r="F315">
            <v>19387.16</v>
          </cell>
        </row>
        <row r="316">
          <cell r="B316" t="str">
            <v>G. MINERAL, ESP. DE 0,8CM COR PRETA, 3 POLIMENTOS, INCL.BASE</v>
          </cell>
        </row>
        <row r="318">
          <cell r="A318" t="str">
            <v>13.385.006-0</v>
          </cell>
          <cell r="B318" t="str">
            <v>RODAPE EM ARG. DE CIM. E AGREG. MINERAL, C/ 10CM DE ALT., CO</v>
          </cell>
          <cell r="C318" t="str">
            <v>M</v>
          </cell>
          <cell r="D318">
            <v>321</v>
          </cell>
          <cell r="E318">
            <v>10.85</v>
          </cell>
          <cell r="F318">
            <v>3482.85</v>
          </cell>
        </row>
        <row r="319">
          <cell r="B319" t="str">
            <v>R PRETA, 3 POLIMENTOS, JUNTO AO PISO EM MEIA CANA</v>
          </cell>
        </row>
        <row r="321">
          <cell r="A321" t="str">
            <v>14.002.136-0</v>
          </cell>
          <cell r="B321" t="str">
            <v>GRADE DE FERRO P/PROT. DE JANELA OU APARELHO DE AR CONDICION</v>
          </cell>
          <cell r="C321" t="str">
            <v>M2</v>
          </cell>
          <cell r="D321">
            <v>1</v>
          </cell>
          <cell r="E321">
            <v>112.52</v>
          </cell>
          <cell r="F321">
            <v>112.52</v>
          </cell>
        </row>
        <row r="322">
          <cell r="B322" t="str">
            <v>ADO, FORMADA P/BARRAS QUADRADAS DE 3/8"</v>
          </cell>
        </row>
        <row r="324">
          <cell r="A324" t="str">
            <v>14.002.165-0</v>
          </cell>
          <cell r="B324" t="str">
            <v>ESCADA DE MARINHEIRO, C/LARG. DE 0,40CM; EXEC. EM BARRA DE 1</v>
          </cell>
          <cell r="C324" t="str">
            <v>M</v>
          </cell>
          <cell r="D324">
            <v>3.4</v>
          </cell>
          <cell r="E324">
            <v>78.02</v>
          </cell>
          <cell r="F324">
            <v>265.26</v>
          </cell>
        </row>
        <row r="325">
          <cell r="B325" t="str">
            <v>.1/2" X 1/4", DEGRAUS EM FERRO REDONDO DE 5/8"</v>
          </cell>
        </row>
        <row r="327">
          <cell r="A327" t="str">
            <v>14.002.171-0</v>
          </cell>
          <cell r="B327" t="str">
            <v>PORTINHOLA P/ALCAPAO, CISTERNA OU CX. D'AGUA ELEVADA, EM CHA</v>
          </cell>
          <cell r="C327" t="str">
            <v>M2</v>
          </cell>
          <cell r="D327">
            <v>1.28</v>
          </cell>
          <cell r="E327">
            <v>110.21</v>
          </cell>
          <cell r="F327">
            <v>141.06</v>
          </cell>
        </row>
        <row r="328">
          <cell r="B328" t="str">
            <v>PA DE FºGALV. Nº16, MED. 0,80 X 0,80M</v>
          </cell>
        </row>
        <row r="330">
          <cell r="A330" t="str">
            <v>14.003.091-0</v>
          </cell>
          <cell r="B330" t="str">
            <v>PORTA DE ALUMINIO ANODIZADO, DE CORRER, MED. 1,60 X 2,10M, C</v>
          </cell>
          <cell r="C330" t="str">
            <v>M2</v>
          </cell>
          <cell r="D330">
            <v>3.4</v>
          </cell>
          <cell r="E330">
            <v>195.74</v>
          </cell>
          <cell r="F330">
            <v>665.51</v>
          </cell>
        </row>
        <row r="331">
          <cell r="B331" t="str">
            <v>/ 2 FL. TENDO 1 CONTRA-PINAZIO DIVIDINDO A ESQUADRIA</v>
          </cell>
        </row>
        <row r="333">
          <cell r="A333" t="str">
            <v>14.003.175-0</v>
          </cell>
          <cell r="B333" t="str">
            <v>CANTONEIRA DE ALUMINIO DE ABAS IGUAIS DE 1/2" X 1/2" X 1/8"</v>
          </cell>
          <cell r="C333" t="str">
            <v>M</v>
          </cell>
          <cell r="D333">
            <v>138.6</v>
          </cell>
          <cell r="E333">
            <v>3.38</v>
          </cell>
          <cell r="F333">
            <v>468.46</v>
          </cell>
        </row>
        <row r="334">
          <cell r="B334" t="str">
            <v>PREFORCO DE CANTO DE PAREDE (ARESTA VIVA)</v>
          </cell>
        </row>
        <row r="336">
          <cell r="A336" t="str">
            <v>14.004.015-0</v>
          </cell>
          <cell r="B336" t="str">
            <v>VIDRO PLANO TRANSPARENTE, COMUM, DE 4MM DE ESPESSURA. FORNE-</v>
          </cell>
          <cell r="C336" t="str">
            <v>M2</v>
          </cell>
          <cell r="D336">
            <v>13.44</v>
          </cell>
          <cell r="E336">
            <v>23.76</v>
          </cell>
          <cell r="F336">
            <v>319.33</v>
          </cell>
        </row>
        <row r="337">
          <cell r="B337" t="str">
            <v>CIMENTO E COLOCACAO</v>
          </cell>
        </row>
        <row r="339">
          <cell r="A339" t="str">
            <v>14.004.100-0</v>
          </cell>
          <cell r="B339" t="str">
            <v>ESPELHO DE CRISTAL DE 4MM DE ESP., C/MOLDURA DE MAD.</v>
          </cell>
          <cell r="C339" t="str">
            <v>M2</v>
          </cell>
          <cell r="D339">
            <v>8</v>
          </cell>
          <cell r="E339">
            <v>54.71</v>
          </cell>
          <cell r="F339">
            <v>437.68</v>
          </cell>
        </row>
        <row r="342">
          <cell r="A342" t="str">
            <v>14.004.120-0</v>
          </cell>
          <cell r="B342" t="str">
            <v>VIDRO TEMPERADO, INCOLOR, DE 10MM, P/PORTAS OU PAINEIS FIXOS</v>
          </cell>
          <cell r="C342" t="str">
            <v>M2</v>
          </cell>
          <cell r="D342">
            <v>3.8</v>
          </cell>
          <cell r="E342">
            <v>150</v>
          </cell>
          <cell r="F342">
            <v>570</v>
          </cell>
        </row>
        <row r="345">
          <cell r="A345" t="str">
            <v>14.007.045-0</v>
          </cell>
          <cell r="B345" t="str">
            <v>CONJUNTO DE FERRAG. P/PORTA DE MAD. DE 1 FL., INT., SOCIAL O</v>
          </cell>
          <cell r="C345" t="str">
            <v>UN</v>
          </cell>
          <cell r="D345">
            <v>9</v>
          </cell>
          <cell r="E345">
            <v>10.199999999999999</v>
          </cell>
          <cell r="F345">
            <v>91.8</v>
          </cell>
        </row>
        <row r="346">
          <cell r="B346" t="str">
            <v>U DE SERV.</v>
          </cell>
        </row>
        <row r="348">
          <cell r="A348" t="str">
            <v>14.007.060-0</v>
          </cell>
          <cell r="B348" t="str">
            <v>CONJUNTO DE FERRAG. P/PORTA DE MAD. DE 1 FL., DE ABRIR, P/BA</v>
          </cell>
          <cell r="C348" t="str">
            <v>UN</v>
          </cell>
          <cell r="D348">
            <v>4</v>
          </cell>
          <cell r="E348">
            <v>31.42</v>
          </cell>
          <cell r="F348">
            <v>125.68</v>
          </cell>
        </row>
        <row r="349">
          <cell r="B349" t="str">
            <v>NHEIRO</v>
          </cell>
        </row>
        <row r="351">
          <cell r="A351" t="str">
            <v>14.007.070-0</v>
          </cell>
          <cell r="B351" t="str">
            <v>CONJUNTO DE FERRAG. P/PORTA DE MAD. DE 1 FL., DE ABRIR, P/SA</v>
          </cell>
          <cell r="C351" t="str">
            <v>UN</v>
          </cell>
          <cell r="D351">
            <v>16</v>
          </cell>
          <cell r="E351">
            <v>13.99</v>
          </cell>
          <cell r="F351">
            <v>223.84</v>
          </cell>
        </row>
        <row r="352">
          <cell r="B352" t="str">
            <v>NIT. OU CHUVEIRO COLETIVO</v>
          </cell>
        </row>
        <row r="354">
          <cell r="A354" t="str">
            <v>14.007.170-0</v>
          </cell>
          <cell r="B354" t="str">
            <v>CONJUNTO COMPLETO DE FERRAG. P/PORTA DE 2 FL. DE VIDRO TEMPE</v>
          </cell>
          <cell r="C354" t="str">
            <v>UN</v>
          </cell>
          <cell r="D354">
            <v>1</v>
          </cell>
          <cell r="E354">
            <v>301.8</v>
          </cell>
          <cell r="F354">
            <v>301.8</v>
          </cell>
        </row>
        <row r="355">
          <cell r="B355" t="str">
            <v>RADO 10MM</v>
          </cell>
        </row>
        <row r="357">
          <cell r="A357" t="str">
            <v>14.007.190-0</v>
          </cell>
          <cell r="B357" t="str">
            <v>MOLA HIDR. DE PISO, P/PORTA DE VIDRO TEMPERADO 10MM</v>
          </cell>
          <cell r="C357" t="str">
            <v>UN</v>
          </cell>
          <cell r="D357">
            <v>2</v>
          </cell>
          <cell r="E357">
            <v>315</v>
          </cell>
          <cell r="F357">
            <v>630</v>
          </cell>
        </row>
        <row r="360">
          <cell r="A360" t="str">
            <v>14.007.347-0</v>
          </cell>
          <cell r="B360" t="str">
            <v>PUXADOR DE MAD. P/PORTA DE VIDRO TEMPERADO</v>
          </cell>
          <cell r="C360" t="str">
            <v>UN</v>
          </cell>
          <cell r="D360">
            <v>2</v>
          </cell>
          <cell r="E360">
            <v>13.51</v>
          </cell>
          <cell r="F360">
            <v>27.02</v>
          </cell>
        </row>
        <row r="363">
          <cell r="A363" t="str">
            <v>14.008.020-0</v>
          </cell>
          <cell r="B363" t="str">
            <v>PORTA COMP. DE 80 X 210 X 3CM, MARCO DE 7 X 3CM, A PORTA COM</v>
          </cell>
          <cell r="C363" t="str">
            <v>UN</v>
          </cell>
          <cell r="D363">
            <v>13</v>
          </cell>
          <cell r="E363">
            <v>241.36</v>
          </cell>
          <cell r="F363">
            <v>3137.68</v>
          </cell>
        </row>
        <row r="364">
          <cell r="B364" t="str">
            <v>O O MARCO SERAO REVEST. C/CHAPA LAMIN. DE 1MM DE ESP.</v>
          </cell>
        </row>
        <row r="366">
          <cell r="A366" t="str">
            <v>14.009.110-0</v>
          </cell>
          <cell r="B366" t="str">
            <v>COLOCACAO DE MOLA FECHA PORTA, EM MAD.</v>
          </cell>
          <cell r="C366" t="str">
            <v>UN</v>
          </cell>
          <cell r="D366">
            <v>13</v>
          </cell>
          <cell r="E366">
            <v>4.7300000000000004</v>
          </cell>
          <cell r="F366">
            <v>61.49</v>
          </cell>
        </row>
        <row r="369">
          <cell r="A369" t="str">
            <v>14.999.001-0</v>
          </cell>
          <cell r="B369" t="str">
            <v>ESQUADRIA DE ALUMINIO TIPO MAXIM-AR DE 3400 X 600, CONFORME PROJ</v>
          </cell>
          <cell r="C369" t="str">
            <v>UN</v>
          </cell>
          <cell r="D369">
            <v>4</v>
          </cell>
          <cell r="E369">
            <v>1350.42</v>
          </cell>
          <cell r="F369">
            <v>5401.68</v>
          </cell>
        </row>
        <row r="370">
          <cell r="B370" t="str">
            <v>E ESPECIFICAÇÕES</v>
          </cell>
        </row>
        <row r="372">
          <cell r="A372" t="str">
            <v>14.999.002-0</v>
          </cell>
          <cell r="B372" t="str">
            <v>ESQUADRIA DE ALUMINIO TIPO MAXIM-AR DE 2200 X 600, CONFORME PROJ</v>
          </cell>
          <cell r="C372" t="str">
            <v>UN</v>
          </cell>
          <cell r="D372">
            <v>4</v>
          </cell>
          <cell r="E372">
            <v>390.81</v>
          </cell>
          <cell r="F372">
            <v>1563.24</v>
          </cell>
        </row>
        <row r="373">
          <cell r="B373" t="str">
            <v>E ESPECIFICAÇÕES</v>
          </cell>
        </row>
        <row r="375">
          <cell r="A375" t="str">
            <v>14.999.003-0</v>
          </cell>
          <cell r="B375" t="str">
            <v>ESQUADRIA DE ALUMINIO TIPO MAXIM-AR C/BANDEIRA DE 12950 X 2740,</v>
          </cell>
          <cell r="C375" t="str">
            <v>UN</v>
          </cell>
          <cell r="D375">
            <v>3</v>
          </cell>
          <cell r="E375">
            <v>6993.64</v>
          </cell>
          <cell r="F375">
            <v>20980.92</v>
          </cell>
        </row>
        <row r="376">
          <cell r="B376" t="str">
            <v>CONFORME PROJETOS E ESPECIFICAÇÕES</v>
          </cell>
        </row>
        <row r="378">
          <cell r="A378" t="str">
            <v>14.999.004-0</v>
          </cell>
          <cell r="B378" t="str">
            <v>ESQUADRIA DE ALUMINIO TIPO MAXIM-AR C/BANDEIRA DE 12950 X 2740,</v>
          </cell>
          <cell r="C378" t="str">
            <v>UN</v>
          </cell>
          <cell r="D378">
            <v>1</v>
          </cell>
          <cell r="E378">
            <v>7386.15</v>
          </cell>
          <cell r="F378">
            <v>7386.15</v>
          </cell>
        </row>
        <row r="379">
          <cell r="B379" t="str">
            <v>CONFORME PROJETOS E ESPECIFICAÇÕES REF. (30059/30060)</v>
          </cell>
        </row>
        <row r="381">
          <cell r="A381" t="str">
            <v>14.999.005-0</v>
          </cell>
          <cell r="B381" t="str">
            <v>VIDRO DE 6MM LAMINADO, CONFORME ESPECIFICAÇÕES</v>
          </cell>
          <cell r="C381" t="str">
            <v>M2</v>
          </cell>
          <cell r="D381">
            <v>141.93</v>
          </cell>
          <cell r="E381">
            <v>82</v>
          </cell>
          <cell r="F381">
            <v>11638.26</v>
          </cell>
        </row>
        <row r="382">
          <cell r="B382" t="str">
            <v>CONFORME PROJETOS E ESPECIFICAÇÕES REF. (30059/30060)</v>
          </cell>
        </row>
        <row r="384">
          <cell r="A384" t="str">
            <v>15.001.071-0</v>
          </cell>
          <cell r="B384" t="str">
            <v>ABRIGO P/HIDROMETRO DE 1", DIM. DE 0,90 X 0,50 X 0,60M, EM A</v>
          </cell>
          <cell r="C384" t="str">
            <v>UN</v>
          </cell>
          <cell r="D384">
            <v>1</v>
          </cell>
          <cell r="E384">
            <v>160.94</v>
          </cell>
          <cell r="F384">
            <v>160.94</v>
          </cell>
        </row>
        <row r="385">
          <cell r="B385" t="str">
            <v>LVEN. DE TIJ., C/PORTA DE 0,80 X 0,50M</v>
          </cell>
        </row>
        <row r="387">
          <cell r="A387" t="str">
            <v>15.001.075-0</v>
          </cell>
          <cell r="B387" t="str">
            <v>ABRIGO P/BOMBA, DIM. DE 0,70 X 0,50 X 0,50M, EM ALVEN. DE TI</v>
          </cell>
          <cell r="C387" t="str">
            <v>UN</v>
          </cell>
          <cell r="D387">
            <v>2</v>
          </cell>
          <cell r="E387">
            <v>152.41</v>
          </cell>
          <cell r="F387">
            <v>304.82</v>
          </cell>
        </row>
        <row r="388">
          <cell r="B388" t="str">
            <v>J., C/PORTA DE 0,60 X 0,40M</v>
          </cell>
        </row>
        <row r="390">
          <cell r="A390" t="str">
            <v>15.002.063-0</v>
          </cell>
          <cell r="B390" t="str">
            <v>CAIXA DE GORDURA DUPLA, CILINDRICA, EM ANEIS DE CONCR., 60CM</v>
          </cell>
          <cell r="C390" t="str">
            <v>UN</v>
          </cell>
          <cell r="D390">
            <v>2</v>
          </cell>
          <cell r="E390">
            <v>49.07</v>
          </cell>
          <cell r="F390">
            <v>98.14</v>
          </cell>
        </row>
        <row r="391">
          <cell r="B391" t="str">
            <v xml:space="preserve"> DIAM., 90CM PROF., INCL. TAMPA</v>
          </cell>
        </row>
        <row r="393">
          <cell r="A393" t="str">
            <v>15.002.200-0</v>
          </cell>
          <cell r="B393" t="str">
            <v>CAIXA DE INSPECAO DE CONCR. PRE-MOLDADO, C/ 925MM DE ALT. TO</v>
          </cell>
          <cell r="C393" t="str">
            <v>UN</v>
          </cell>
          <cell r="D393">
            <v>1</v>
          </cell>
          <cell r="E393">
            <v>43.13</v>
          </cell>
          <cell r="F393">
            <v>43.13</v>
          </cell>
        </row>
        <row r="394">
          <cell r="B394" t="str">
            <v>TAL</v>
          </cell>
        </row>
        <row r="396">
          <cell r="A396" t="str">
            <v>15.002.205-0</v>
          </cell>
          <cell r="B396" t="str">
            <v>CAIXA DE INSPECAO DE CONCR. PRE-MOLDADO, C/ 625MM DE ALT. TO</v>
          </cell>
          <cell r="C396" t="str">
            <v>UN</v>
          </cell>
          <cell r="D396">
            <v>3</v>
          </cell>
          <cell r="E396">
            <v>32.159999999999997</v>
          </cell>
          <cell r="F396">
            <v>96.48</v>
          </cell>
        </row>
        <row r="397">
          <cell r="B397" t="str">
            <v>TAL</v>
          </cell>
        </row>
        <row r="399">
          <cell r="A399" t="str">
            <v>15.002.210-0</v>
          </cell>
          <cell r="B399" t="str">
            <v>CAIXA DE INSPECAO DE CONCR. PRE-MOLDADO, C/ 475MM DE ALT. TO</v>
          </cell>
          <cell r="C399" t="str">
            <v>UN</v>
          </cell>
          <cell r="D399">
            <v>5</v>
          </cell>
          <cell r="E399">
            <v>25.85</v>
          </cell>
          <cell r="F399">
            <v>129.25</v>
          </cell>
        </row>
        <row r="400">
          <cell r="B400" t="str">
            <v>TAL</v>
          </cell>
        </row>
        <row r="402">
          <cell r="A402" t="str">
            <v>15.003.178-0</v>
          </cell>
          <cell r="B402" t="str">
            <v>RALO DE COBERTURA SEMI-ESFERICO, C/ 4"</v>
          </cell>
          <cell r="C402" t="str">
            <v>UN</v>
          </cell>
          <cell r="D402">
            <v>7</v>
          </cell>
          <cell r="E402">
            <v>9.82</v>
          </cell>
          <cell r="F402">
            <v>68.739999999999995</v>
          </cell>
        </row>
        <row r="405">
          <cell r="A405" t="str">
            <v>15.004.014-0</v>
          </cell>
          <cell r="B405" t="str">
            <v>ALCA P/BARRILETE DE DISTRIB., EM TUBO PVC DE 110MM</v>
          </cell>
          <cell r="C405" t="str">
            <v>UN</v>
          </cell>
          <cell r="D405">
            <v>1</v>
          </cell>
          <cell r="E405">
            <v>903.62</v>
          </cell>
          <cell r="F405">
            <v>903.62</v>
          </cell>
        </row>
        <row r="408">
          <cell r="A408" t="str">
            <v>15.004.023-0</v>
          </cell>
          <cell r="B408" t="str">
            <v>COLUNA DE PVC, C/DIAM. DE 25MM</v>
          </cell>
          <cell r="C408" t="str">
            <v>M</v>
          </cell>
          <cell r="D408">
            <v>10</v>
          </cell>
          <cell r="E408">
            <v>4.3499999999999996</v>
          </cell>
          <cell r="F408">
            <v>43.5</v>
          </cell>
        </row>
        <row r="411">
          <cell r="A411" t="str">
            <v>15.004.024-0</v>
          </cell>
          <cell r="B411" t="str">
            <v>COLUNA DE PVC, C/DIAM. DE 32MM</v>
          </cell>
          <cell r="C411" t="str">
            <v>M</v>
          </cell>
          <cell r="D411">
            <v>10</v>
          </cell>
          <cell r="E411">
            <v>5.23</v>
          </cell>
          <cell r="F411">
            <v>52.3</v>
          </cell>
        </row>
        <row r="414">
          <cell r="A414" t="str">
            <v>15.004.026-0</v>
          </cell>
          <cell r="B414" t="str">
            <v>COLUNA DE PVC, C/DIAM. DE 50MM</v>
          </cell>
          <cell r="C414" t="str">
            <v>M</v>
          </cell>
          <cell r="D414">
            <v>8</v>
          </cell>
          <cell r="E414">
            <v>7.3</v>
          </cell>
          <cell r="F414">
            <v>58.4</v>
          </cell>
        </row>
        <row r="417">
          <cell r="A417" t="str">
            <v>15.004.028-0</v>
          </cell>
          <cell r="B417" t="str">
            <v>COLUNA DE PVC, C/DIAM. DE 75MM</v>
          </cell>
          <cell r="C417" t="str">
            <v>M</v>
          </cell>
          <cell r="D417">
            <v>20</v>
          </cell>
          <cell r="E417">
            <v>13.83</v>
          </cell>
          <cell r="F417">
            <v>276.60000000000002</v>
          </cell>
        </row>
        <row r="420">
          <cell r="A420" t="str">
            <v>15.004.045-0</v>
          </cell>
          <cell r="B420" t="str">
            <v>INSTALACAO E ASSENT. DE CHUVEIRO</v>
          </cell>
          <cell r="C420" t="str">
            <v>UN</v>
          </cell>
          <cell r="D420">
            <v>2</v>
          </cell>
          <cell r="E420">
            <v>50.01</v>
          </cell>
          <cell r="F420">
            <v>100.02</v>
          </cell>
        </row>
        <row r="423">
          <cell r="A423" t="str">
            <v>15.004.046-0</v>
          </cell>
          <cell r="B423" t="str">
            <v>INSTALACAO E ASSENT. DE CHUVEIRO ELETR.</v>
          </cell>
          <cell r="C423" t="str">
            <v>UN</v>
          </cell>
          <cell r="D423">
            <v>2</v>
          </cell>
          <cell r="E423">
            <v>80.08</v>
          </cell>
          <cell r="F423">
            <v>160.16</v>
          </cell>
        </row>
        <row r="426">
          <cell r="A426" t="str">
            <v>15.004.050-0</v>
          </cell>
          <cell r="B426" t="str">
            <v>INSTALACAO E ASSENT. DE MICTORIO</v>
          </cell>
          <cell r="C426" t="str">
            <v>UN</v>
          </cell>
          <cell r="D426">
            <v>4</v>
          </cell>
          <cell r="E426">
            <v>37.71</v>
          </cell>
          <cell r="F426">
            <v>150.84</v>
          </cell>
        </row>
        <row r="429">
          <cell r="A429" t="str">
            <v>15.004.059-0</v>
          </cell>
          <cell r="B429" t="str">
            <v>INSTALACAO E ASSENT. DE DUCHINHA MANUAL P/BANHEIRO</v>
          </cell>
          <cell r="C429" t="str">
            <v>UN</v>
          </cell>
          <cell r="D429">
            <v>15</v>
          </cell>
          <cell r="E429">
            <v>32.42</v>
          </cell>
          <cell r="F429">
            <v>486.3</v>
          </cell>
        </row>
        <row r="432">
          <cell r="A432" t="str">
            <v>15.004.062-0</v>
          </cell>
          <cell r="B432" t="str">
            <v>INSTALACAO E ASSENT. DE PIA C/CUBA DUPLA</v>
          </cell>
          <cell r="C432" t="str">
            <v>UN</v>
          </cell>
          <cell r="D432">
            <v>2</v>
          </cell>
          <cell r="E432">
            <v>57.29</v>
          </cell>
          <cell r="F432">
            <v>114.58</v>
          </cell>
        </row>
        <row r="435">
          <cell r="A435" t="str">
            <v>15.004.065-0</v>
          </cell>
          <cell r="B435" t="str">
            <v>INSTALACAO E ASSENT. DE FILTRO RESIDENCIAL</v>
          </cell>
          <cell r="C435" t="str">
            <v>UN</v>
          </cell>
          <cell r="D435">
            <v>4</v>
          </cell>
          <cell r="E435">
            <v>33.42</v>
          </cell>
          <cell r="F435">
            <v>133.68</v>
          </cell>
        </row>
        <row r="438">
          <cell r="A438" t="str">
            <v>15.004.067-0</v>
          </cell>
          <cell r="B438" t="str">
            <v>INSTALACAO E ASSENT. DE FILTRO INDUSTRIAL</v>
          </cell>
          <cell r="C438" t="str">
            <v>UN</v>
          </cell>
          <cell r="D438">
            <v>2</v>
          </cell>
          <cell r="E438">
            <v>49.5</v>
          </cell>
          <cell r="F438">
            <v>99</v>
          </cell>
        </row>
        <row r="441">
          <cell r="A441" t="str">
            <v>15.004.085-0</v>
          </cell>
          <cell r="B441" t="str">
            <v>INSTALACAO E ASSENT. DE VALV. DE DESC.</v>
          </cell>
          <cell r="C441" t="str">
            <v>UN</v>
          </cell>
          <cell r="D441">
            <v>12</v>
          </cell>
          <cell r="E441">
            <v>47.46</v>
          </cell>
          <cell r="F441">
            <v>569.52</v>
          </cell>
        </row>
        <row r="444">
          <cell r="A444" t="str">
            <v>15.004.102-1</v>
          </cell>
          <cell r="B444" t="str">
            <v>INSTALACAO E ASSENT. DE VASO SANIT. INDIVIDUAL, EM PAV. ELEV</v>
          </cell>
          <cell r="C444" t="str">
            <v>UN</v>
          </cell>
          <cell r="D444">
            <v>6</v>
          </cell>
          <cell r="E444">
            <v>77.099999999999994</v>
          </cell>
          <cell r="F444">
            <v>462.6</v>
          </cell>
        </row>
        <row r="445">
          <cell r="B445" t="str">
            <v>ADO,M C/TUBO PVC DE 50MM</v>
          </cell>
        </row>
        <row r="447">
          <cell r="A447" t="str">
            <v>15.004.105-0</v>
          </cell>
          <cell r="B447" t="str">
            <v>INSTALACAO E ASSENT. DE VASO SANIT. INDIVIDUAL EM PAV. TERRE</v>
          </cell>
          <cell r="C447" t="str">
            <v>UN</v>
          </cell>
          <cell r="D447">
            <v>6</v>
          </cell>
          <cell r="E447">
            <v>77.319999999999993</v>
          </cell>
          <cell r="F447">
            <v>463.92</v>
          </cell>
        </row>
        <row r="448">
          <cell r="B448" t="str">
            <v>O, C/TUBO DE PVC DE 50MM</v>
          </cell>
        </row>
        <row r="450">
          <cell r="A450" t="str">
            <v>15.004.170-0</v>
          </cell>
          <cell r="B450" t="str">
            <v>RALO SECO (SIMPLES) DE PVC, DE ALT. REGULAVEL, C/GRELHA</v>
          </cell>
          <cell r="C450" t="str">
            <v>UN</v>
          </cell>
          <cell r="D450">
            <v>4</v>
          </cell>
          <cell r="E450">
            <v>16.36</v>
          </cell>
          <cell r="F450">
            <v>65.44</v>
          </cell>
        </row>
        <row r="453">
          <cell r="A453" t="str">
            <v>15.004.175-1</v>
          </cell>
          <cell r="B453" t="str">
            <v>RALO SIFONADO DE PVC RIGIDO EM PAV. ELEVADO, C/SAIDA DE 75MM</v>
          </cell>
          <cell r="C453" t="str">
            <v>UN</v>
          </cell>
          <cell r="D453">
            <v>7</v>
          </cell>
          <cell r="E453">
            <v>49</v>
          </cell>
          <cell r="F453">
            <v>343</v>
          </cell>
        </row>
        <row r="454">
          <cell r="B454" t="str">
            <v>, GRELHA REDONDA E PORTA GRELHA</v>
          </cell>
        </row>
        <row r="456">
          <cell r="A456" t="str">
            <v>15.004.180-0</v>
          </cell>
          <cell r="B456" t="str">
            <v>RALO SIFONADO DE PVC RIGIDO EM PAV. TERREO, C/SAIDA DE 75MM,</v>
          </cell>
          <cell r="C456" t="str">
            <v>UN</v>
          </cell>
          <cell r="D456">
            <v>4</v>
          </cell>
          <cell r="E456">
            <v>25.36</v>
          </cell>
          <cell r="F456">
            <v>101.44</v>
          </cell>
        </row>
        <row r="457">
          <cell r="B457" t="str">
            <v xml:space="preserve"> GRELHA REDONDA E PORTA GRELHA</v>
          </cell>
        </row>
        <row r="459">
          <cell r="A459" t="str">
            <v>15.004.190-0</v>
          </cell>
          <cell r="B459" t="str">
            <v>LIGACAO A COLUNA DE GORDURA DE ESG. DE PIAS EM TUBO DE PVC,</v>
          </cell>
          <cell r="C459" t="str">
            <v>UN</v>
          </cell>
          <cell r="D459">
            <v>2</v>
          </cell>
          <cell r="E459">
            <v>10.64</v>
          </cell>
          <cell r="F459">
            <v>21.28</v>
          </cell>
        </row>
        <row r="460">
          <cell r="B460" t="str">
            <v>DIAM. DE 50MM, C/CONEXOES</v>
          </cell>
        </row>
        <row r="462">
          <cell r="A462" t="str">
            <v>15.004.202-0</v>
          </cell>
          <cell r="B462" t="str">
            <v>TUBO DE QUEDA EM PVC, DE 100MM, INCL."T" SANIT.</v>
          </cell>
          <cell r="C462" t="str">
            <v>M</v>
          </cell>
          <cell r="D462">
            <v>15</v>
          </cell>
          <cell r="E462">
            <v>18.88</v>
          </cell>
          <cell r="F462">
            <v>283.2</v>
          </cell>
        </row>
        <row r="465">
          <cell r="A465" t="str">
            <v>15.004.204-0</v>
          </cell>
          <cell r="B465" t="str">
            <v>TUBO DE QUEDA EM PVC, DE 75MM, INCL. "T" SANIT.</v>
          </cell>
          <cell r="C465" t="str">
            <v>M</v>
          </cell>
          <cell r="D465">
            <v>5</v>
          </cell>
          <cell r="E465">
            <v>11.63</v>
          </cell>
          <cell r="F465">
            <v>58.15</v>
          </cell>
        </row>
        <row r="468">
          <cell r="A468" t="str">
            <v>15.004.212-0</v>
          </cell>
          <cell r="B468" t="str">
            <v>TUBO P/VENTIL. EM PVC, DE 75MM</v>
          </cell>
          <cell r="C468" t="str">
            <v>M</v>
          </cell>
          <cell r="D468">
            <v>20</v>
          </cell>
          <cell r="E468">
            <v>4.72</v>
          </cell>
          <cell r="F468">
            <v>94.4</v>
          </cell>
        </row>
        <row r="471">
          <cell r="A471" t="str">
            <v>15.004.220-0</v>
          </cell>
          <cell r="B471" t="str">
            <v>TUBO DE QUEDA EM PVC REFORCADO, DE 150MM, INCL. "T" SANIT.</v>
          </cell>
          <cell r="C471" t="str">
            <v>M</v>
          </cell>
          <cell r="D471">
            <v>60</v>
          </cell>
          <cell r="E471">
            <v>47.3</v>
          </cell>
          <cell r="F471">
            <v>2838</v>
          </cell>
        </row>
        <row r="474">
          <cell r="A474" t="str">
            <v>15.004.255-0</v>
          </cell>
          <cell r="B474" t="str">
            <v>INSTALACAO E ASSENT., BEBEDOURO ELETR., TIPO PRESSAO C/ FILT</v>
          </cell>
          <cell r="C474" t="str">
            <v>UN</v>
          </cell>
          <cell r="D474">
            <v>1</v>
          </cell>
          <cell r="E474">
            <v>70.150000000000006</v>
          </cell>
          <cell r="F474">
            <v>70.150000000000006</v>
          </cell>
        </row>
        <row r="475">
          <cell r="B475" t="str">
            <v>RO, EXCL. FORN. DO APARELHO</v>
          </cell>
        </row>
        <row r="477">
          <cell r="A477" t="str">
            <v>15.007.210-0</v>
          </cell>
          <cell r="B477" t="str">
            <v>PARA-RAIO DE TELHADO, TIPO FRANKLIN, EM LATAO CROMADO H=37,5</v>
          </cell>
          <cell r="C477" t="str">
            <v>UN</v>
          </cell>
          <cell r="D477">
            <v>13</v>
          </cell>
          <cell r="E477">
            <v>214.9</v>
          </cell>
          <cell r="F477">
            <v>2793.7</v>
          </cell>
        </row>
        <row r="478">
          <cell r="B478" t="str">
            <v>CM</v>
          </cell>
        </row>
        <row r="480">
          <cell r="A480" t="str">
            <v>15.007.335-0</v>
          </cell>
          <cell r="B480" t="str">
            <v>HASTE P/ATERRAMENTO, DE COBRE DE 5/8", C/ 3,00M DE COMPR.</v>
          </cell>
          <cell r="C480" t="str">
            <v>UN</v>
          </cell>
          <cell r="D480">
            <v>10</v>
          </cell>
          <cell r="E480">
            <v>39.46</v>
          </cell>
          <cell r="F480">
            <v>394.6</v>
          </cell>
        </row>
        <row r="483">
          <cell r="A483" t="str">
            <v>15.007.504-0</v>
          </cell>
          <cell r="B483" t="str">
            <v>QUADRO DE DISTRIB. DE ENERGIA DE EMBUTIR P/INSTAL. DE ATE 18</v>
          </cell>
          <cell r="C483" t="str">
            <v>UN</v>
          </cell>
          <cell r="D483">
            <v>2</v>
          </cell>
          <cell r="E483">
            <v>79.89</v>
          </cell>
          <cell r="F483">
            <v>159.78</v>
          </cell>
        </row>
        <row r="484">
          <cell r="B484" t="str">
            <v xml:space="preserve"> DISJ. C/DISPOSITIVO P/CHAVE GERAL</v>
          </cell>
        </row>
        <row r="486">
          <cell r="A486" t="str">
            <v>15.007.507-0</v>
          </cell>
          <cell r="B486" t="str">
            <v>QUADRO DE DISTRIB. DE ENERGIA DE EMBUTIR P/INSTAL. DE ATE 24</v>
          </cell>
          <cell r="C486" t="str">
            <v>UN</v>
          </cell>
          <cell r="D486">
            <v>4</v>
          </cell>
          <cell r="E486">
            <v>99.24</v>
          </cell>
          <cell r="F486">
            <v>396.96</v>
          </cell>
        </row>
        <row r="487">
          <cell r="B487" t="str">
            <v xml:space="preserve"> DISJ. C/DISPOSITIVO P/CHAVE GERAL</v>
          </cell>
        </row>
        <row r="489">
          <cell r="A489" t="str">
            <v>15.007.511-0</v>
          </cell>
          <cell r="B489" t="str">
            <v>QUADRO DE DISTRIB. DE ENERGIA DE EMBUTIR P/INSTAL. DE ATE 32</v>
          </cell>
          <cell r="C489" t="str">
            <v>UN</v>
          </cell>
          <cell r="D489">
            <v>1</v>
          </cell>
          <cell r="E489">
            <v>127.03</v>
          </cell>
          <cell r="F489">
            <v>127.03</v>
          </cell>
        </row>
        <row r="490">
          <cell r="B490" t="str">
            <v xml:space="preserve"> DISJ. C/DISPOSITIVO P/CHAVE GERAL</v>
          </cell>
        </row>
        <row r="492">
          <cell r="A492" t="str">
            <v>15.007.570-0</v>
          </cell>
          <cell r="B492" t="str">
            <v>DISJUNTOR TERMOMAGNETICO UNIPOLAR, DE 10 A 30A X 240V</v>
          </cell>
          <cell r="C492" t="str">
            <v>UN</v>
          </cell>
          <cell r="D492">
            <v>139</v>
          </cell>
          <cell r="E492">
            <v>3.62</v>
          </cell>
          <cell r="F492">
            <v>503.18</v>
          </cell>
        </row>
        <row r="495">
          <cell r="A495" t="str">
            <v>15.007.605-0</v>
          </cell>
          <cell r="B495" t="str">
            <v>DISJUNTOR TERMOMAGNETICO, TRIPOLAR, DE 60 A 100A X 240V</v>
          </cell>
          <cell r="C495" t="str">
            <v>UN</v>
          </cell>
          <cell r="D495">
            <v>16</v>
          </cell>
          <cell r="E495">
            <v>31.12</v>
          </cell>
          <cell r="F495">
            <v>497.92</v>
          </cell>
        </row>
        <row r="498">
          <cell r="A498" t="str">
            <v>15.007.611-0</v>
          </cell>
          <cell r="B498" t="str">
            <v>DISJUNTOR TERMOMAGNETICO, TRIPOLAR, DE 300 A 400A X 240V</v>
          </cell>
          <cell r="C498" t="str">
            <v>UN</v>
          </cell>
          <cell r="D498">
            <v>1</v>
          </cell>
          <cell r="E498">
            <v>632.12</v>
          </cell>
          <cell r="F498">
            <v>632.12</v>
          </cell>
        </row>
        <row r="501">
          <cell r="A501" t="str">
            <v>15.008.205-0</v>
          </cell>
          <cell r="B501" t="str">
            <v>CABO C/ISOLAMENTO TERMOPLASTICO, BITOLA 2,5MM2, 600 / 1000V</v>
          </cell>
          <cell r="C501" t="str">
            <v>M</v>
          </cell>
          <cell r="D501">
            <v>800</v>
          </cell>
          <cell r="E501">
            <v>0.78</v>
          </cell>
          <cell r="F501">
            <v>624</v>
          </cell>
        </row>
        <row r="504">
          <cell r="A504" t="str">
            <v>15.008.210-0</v>
          </cell>
          <cell r="B504" t="str">
            <v>CABO C/ISOLAMENTO TERMOPLASTICO, BITOLA 4MM2, 600 / 1000V</v>
          </cell>
          <cell r="C504" t="str">
            <v>M</v>
          </cell>
          <cell r="D504">
            <v>1200</v>
          </cell>
          <cell r="E504">
            <v>1</v>
          </cell>
          <cell r="F504">
            <v>1200</v>
          </cell>
        </row>
        <row r="507">
          <cell r="A507" t="str">
            <v>15.008.245-0</v>
          </cell>
          <cell r="B507" t="str">
            <v>CABO C/ISOLAMENTO TERMOPLASTICO, BITOLA 95MM2, 600 / 1000V</v>
          </cell>
          <cell r="C507" t="str">
            <v>M</v>
          </cell>
          <cell r="D507">
            <v>260</v>
          </cell>
          <cell r="E507">
            <v>10.31</v>
          </cell>
          <cell r="F507">
            <v>2680.6</v>
          </cell>
        </row>
        <row r="510">
          <cell r="A510" t="str">
            <v>15.009.140-0</v>
          </cell>
          <cell r="B510" t="str">
            <v>CABO DE COBRE NU, BITOLA 35MM2</v>
          </cell>
          <cell r="C510" t="str">
            <v>M</v>
          </cell>
          <cell r="D510">
            <v>340</v>
          </cell>
          <cell r="E510">
            <v>2.72</v>
          </cell>
          <cell r="F510">
            <v>924.8</v>
          </cell>
        </row>
        <row r="513">
          <cell r="A513" t="str">
            <v>15.011.119-0</v>
          </cell>
          <cell r="B513" t="str">
            <v>ENTRADA DE SERV. PADRAO LIGHT, P/MEDICAO TRIFASICA, ENTRE 98</v>
          </cell>
          <cell r="C513" t="str">
            <v>UN</v>
          </cell>
          <cell r="D513">
            <v>1</v>
          </cell>
          <cell r="E513">
            <v>1817.74</v>
          </cell>
          <cell r="F513">
            <v>1817.74</v>
          </cell>
        </row>
        <row r="514">
          <cell r="B514" t="str">
            <v>,8 E 115,5KVA, LIGACAO SUBTER., DISJ. 3 X 350A</v>
          </cell>
        </row>
        <row r="516">
          <cell r="A516" t="str">
            <v>15.015.020-0</v>
          </cell>
          <cell r="B516" t="str">
            <v>INSTALACAO DE PONTO DE LUZ EQUIV. A 2 VARAS DE ELETR. DE PVC</v>
          </cell>
          <cell r="C516" t="str">
            <v>UN</v>
          </cell>
          <cell r="D516">
            <v>105</v>
          </cell>
          <cell r="E516">
            <v>44.58</v>
          </cell>
          <cell r="F516">
            <v>4680.8999999999996</v>
          </cell>
        </row>
        <row r="517">
          <cell r="B517" t="str">
            <v xml:space="preserve"> RIGIDO DE 3/4"</v>
          </cell>
        </row>
        <row r="519">
          <cell r="A519" t="str">
            <v>15.015.040-0</v>
          </cell>
          <cell r="B519" t="str">
            <v>INSTALACAO DE 1 CONJ. DE 2 PONTOS DE LUZ EQUIV. A 5 VARAS DE</v>
          </cell>
          <cell r="C519" t="str">
            <v>UN</v>
          </cell>
          <cell r="D519">
            <v>1</v>
          </cell>
          <cell r="E519">
            <v>67.95</v>
          </cell>
          <cell r="F519">
            <v>67.95</v>
          </cell>
        </row>
        <row r="520">
          <cell r="B520" t="str">
            <v xml:space="preserve"> ELETR. DE PVC RIGIDO DE 1/2"</v>
          </cell>
        </row>
        <row r="522">
          <cell r="A522" t="str">
            <v>15.015.191-0</v>
          </cell>
          <cell r="B522" t="str">
            <v>INSTALACAO DE PONTO DE TOMADA EQUIV. A 2 VARAS DE ELETR. DE</v>
          </cell>
          <cell r="C522" t="str">
            <v>UN</v>
          </cell>
          <cell r="D522">
            <v>190</v>
          </cell>
          <cell r="E522">
            <v>39.840000000000003</v>
          </cell>
          <cell r="F522">
            <v>7569.6</v>
          </cell>
        </row>
        <row r="523">
          <cell r="B523" t="str">
            <v>PVC RIGIDO DE 3/4"</v>
          </cell>
        </row>
        <row r="525">
          <cell r="A525" t="str">
            <v>15.015.195-0</v>
          </cell>
          <cell r="B525" t="str">
            <v>INSTALACAO DE 1 CONJ. DE 2 TOMADAS, EQUIV. A 3 VARAS DE ELET</v>
          </cell>
          <cell r="C525" t="str">
            <v>UN</v>
          </cell>
          <cell r="D525">
            <v>1</v>
          </cell>
          <cell r="E525">
            <v>46.44</v>
          </cell>
          <cell r="F525">
            <v>46.44</v>
          </cell>
        </row>
        <row r="526">
          <cell r="B526" t="str">
            <v>R. DE PVC RIGIDO DE 1/2"</v>
          </cell>
        </row>
        <row r="528">
          <cell r="A528" t="str">
            <v>15.020.025-0</v>
          </cell>
          <cell r="B528" t="str">
            <v>LAMPADA INCANDESCENTE DE 100W</v>
          </cell>
          <cell r="C528" t="str">
            <v>UN</v>
          </cell>
          <cell r="D528">
            <v>2</v>
          </cell>
          <cell r="E528">
            <v>1.07</v>
          </cell>
          <cell r="F528">
            <v>2.14</v>
          </cell>
        </row>
        <row r="531">
          <cell r="A531" t="str">
            <v>15.020.040-0</v>
          </cell>
          <cell r="B531" t="str">
            <v>LAMPADA FLUORESCENTE DE 40W</v>
          </cell>
          <cell r="C531" t="str">
            <v>UN</v>
          </cell>
          <cell r="D531">
            <v>206</v>
          </cell>
          <cell r="E531">
            <v>3.06</v>
          </cell>
          <cell r="F531">
            <v>630.36</v>
          </cell>
        </row>
        <row r="534">
          <cell r="A534" t="str">
            <v>15.029.011-0</v>
          </cell>
          <cell r="B534" t="str">
            <v>REGISTRO DE GAVETA EM BRONZE C/DIAM. DE 3/4"</v>
          </cell>
          <cell r="C534" t="str">
            <v>UN</v>
          </cell>
          <cell r="D534">
            <v>9</v>
          </cell>
          <cell r="E534">
            <v>11.66</v>
          </cell>
          <cell r="F534">
            <v>104.94</v>
          </cell>
        </row>
        <row r="537">
          <cell r="A537" t="str">
            <v>15.029.012-0</v>
          </cell>
          <cell r="B537" t="str">
            <v>REGISTRO DE GAVETA EM BRONZE C/DIAM. DE 1"</v>
          </cell>
          <cell r="C537" t="str">
            <v>UN</v>
          </cell>
          <cell r="D537">
            <v>2</v>
          </cell>
          <cell r="E537">
            <v>14.53</v>
          </cell>
          <cell r="F537">
            <v>29.06</v>
          </cell>
        </row>
        <row r="540">
          <cell r="A540" t="str">
            <v>15.029.016-0</v>
          </cell>
          <cell r="B540" t="str">
            <v>REGISTRO DE GAVETA EM BRONZE C/DIAM. DE 2.1/2"</v>
          </cell>
          <cell r="C540" t="str">
            <v>UN</v>
          </cell>
          <cell r="D540">
            <v>4</v>
          </cell>
          <cell r="E540">
            <v>75.069999999999993</v>
          </cell>
          <cell r="F540">
            <v>300.27999999999997</v>
          </cell>
        </row>
        <row r="543">
          <cell r="A543" t="str">
            <v>15.029.017-0</v>
          </cell>
          <cell r="B543" t="str">
            <v>REGISTRO DE GAVETA EM BRONZE C/DIAM. DE 3"</v>
          </cell>
          <cell r="C543" t="str">
            <v>UN</v>
          </cell>
          <cell r="D543">
            <v>3</v>
          </cell>
          <cell r="E543">
            <v>98.94</v>
          </cell>
          <cell r="F543">
            <v>296.82</v>
          </cell>
        </row>
        <row r="546">
          <cell r="A546" t="str">
            <v>15.029.018-0</v>
          </cell>
          <cell r="B546" t="str">
            <v>REGISTRO DE GAVETA EM BRONZE C/DIAM. DE 4"</v>
          </cell>
          <cell r="C546" t="str">
            <v>UN</v>
          </cell>
          <cell r="D546">
            <v>3</v>
          </cell>
          <cell r="E546">
            <v>143.54</v>
          </cell>
          <cell r="F546">
            <v>430.62</v>
          </cell>
        </row>
        <row r="549">
          <cell r="A549" t="str">
            <v>15.029.050-0</v>
          </cell>
          <cell r="B549" t="str">
            <v>VALVULA DE PE EM BRONZE C/DIAM. DE 1"</v>
          </cell>
          <cell r="C549" t="str">
            <v>UN</v>
          </cell>
          <cell r="D549">
            <v>2</v>
          </cell>
          <cell r="E549">
            <v>11.35</v>
          </cell>
          <cell r="F549">
            <v>22.7</v>
          </cell>
        </row>
        <row r="552">
          <cell r="A552" t="str">
            <v>15.029.081-0</v>
          </cell>
          <cell r="B552" t="str">
            <v>VALVULA DE RETENCAO VERT. EM BRONZE C/DIAM. DE 1"</v>
          </cell>
          <cell r="C552" t="str">
            <v>UN</v>
          </cell>
          <cell r="D552">
            <v>1</v>
          </cell>
          <cell r="E552">
            <v>12.82</v>
          </cell>
          <cell r="F552">
            <v>12.82</v>
          </cell>
        </row>
        <row r="555">
          <cell r="A555" t="str">
            <v>15.031.022-0</v>
          </cell>
          <cell r="B555" t="str">
            <v>TUBO DE FºGALV. DE 1.1/4", C/COSTURA, INCL. CONEXOES E EMEND</v>
          </cell>
          <cell r="C555" t="str">
            <v>M</v>
          </cell>
          <cell r="D555">
            <v>16</v>
          </cell>
          <cell r="E555">
            <v>8.4600000000000009</v>
          </cell>
          <cell r="F555">
            <v>135.36000000000001</v>
          </cell>
        </row>
        <row r="556">
          <cell r="B556" t="str">
            <v>AS, EXCL. ABERT. E FECHAM. DE RASGO</v>
          </cell>
        </row>
        <row r="558">
          <cell r="A558" t="str">
            <v>15.036.014-0</v>
          </cell>
          <cell r="B558" t="str">
            <v>TUBO PVC RQ P/AGUA FRIA C/DIAM. DE 2", EXCL. CONEXOES, EMEND</v>
          </cell>
          <cell r="C558" t="str">
            <v>M</v>
          </cell>
          <cell r="D558">
            <v>1</v>
          </cell>
          <cell r="E558">
            <v>7.71</v>
          </cell>
          <cell r="F558">
            <v>7.71</v>
          </cell>
        </row>
        <row r="559">
          <cell r="B559" t="str">
            <v>AS, ABERT. E FECHAM. DE RASGO</v>
          </cell>
        </row>
        <row r="561">
          <cell r="A561" t="str">
            <v>15.036.037-0</v>
          </cell>
          <cell r="B561" t="str">
            <v>TUBO PVC SD P/AGUA FRIA C/DIAM. DE 25MM, INCL. CONEXOES E EM</v>
          </cell>
          <cell r="C561" t="str">
            <v>M</v>
          </cell>
          <cell r="D561">
            <v>10</v>
          </cell>
          <cell r="E561">
            <v>2.14</v>
          </cell>
          <cell r="F561">
            <v>21.4</v>
          </cell>
        </row>
        <row r="562">
          <cell r="B562" t="str">
            <v>ENDAS, EXCL. ABERT. E FECHAM. DE RASGO</v>
          </cell>
        </row>
        <row r="564">
          <cell r="A564" t="str">
            <v>15.036.038-0</v>
          </cell>
          <cell r="B564" t="str">
            <v>TUBO PVC SD P/AGUA FRIA C/DIAM. DE 32MM, INCL. CONEXOES E EM</v>
          </cell>
          <cell r="C564" t="str">
            <v>M</v>
          </cell>
          <cell r="D564">
            <v>70</v>
          </cell>
          <cell r="E564">
            <v>3.2</v>
          </cell>
          <cell r="F564">
            <v>224</v>
          </cell>
        </row>
        <row r="565">
          <cell r="B565" t="str">
            <v>ENDAS, EXCL. ABERT. E FECHAM. DE RASGO</v>
          </cell>
        </row>
        <row r="567">
          <cell r="A567" t="str">
            <v>15.036.039-0</v>
          </cell>
          <cell r="B567" t="str">
            <v>TUBO PVC SD P/AGUA FRIA C/DIAM. DE 40MM, INCL. CONEXOES E EM</v>
          </cell>
          <cell r="C567" t="str">
            <v>M</v>
          </cell>
          <cell r="D567">
            <v>27</v>
          </cell>
          <cell r="E567">
            <v>4.04</v>
          </cell>
          <cell r="F567">
            <v>109.08</v>
          </cell>
        </row>
        <row r="568">
          <cell r="B568" t="str">
            <v>ENDAS, EXCL. ABERT. E FECHAM. DE RASGO</v>
          </cell>
        </row>
        <row r="570">
          <cell r="A570" t="str">
            <v>15.036.040-0</v>
          </cell>
          <cell r="B570" t="str">
            <v>TUBO PVC SD P/AGUA FRIA C/DIAM. DE 50MM, INCL. CONEXOES E EM</v>
          </cell>
          <cell r="C570" t="str">
            <v>M</v>
          </cell>
          <cell r="D570">
            <v>20</v>
          </cell>
          <cell r="E570">
            <v>4.8099999999999996</v>
          </cell>
          <cell r="F570">
            <v>96.2</v>
          </cell>
        </row>
        <row r="571">
          <cell r="B571" t="str">
            <v>ENDAS, EXCL. ABERT. E FECHAM. DE RASGO</v>
          </cell>
        </row>
        <row r="573">
          <cell r="A573" t="str">
            <v>15.036.042-0</v>
          </cell>
          <cell r="B573" t="str">
            <v>TUBO PVC SD P/AGUA FRIA C/DIAM. DE 75MM, INCL. CONEXOES E EM</v>
          </cell>
          <cell r="C573" t="str">
            <v>M</v>
          </cell>
          <cell r="D573">
            <v>35</v>
          </cell>
          <cell r="E573">
            <v>10.11</v>
          </cell>
          <cell r="F573">
            <v>353.85</v>
          </cell>
        </row>
        <row r="574">
          <cell r="B574" t="str">
            <v>ENDAS, EXCL. ABERT. E FECHAM. DE RASGO</v>
          </cell>
        </row>
        <row r="576">
          <cell r="A576" t="str">
            <v>15.036.043-0</v>
          </cell>
          <cell r="B576" t="str">
            <v>TUBO PVC SD P/AGUA FRIA C/DIAM. DE 85MM, INCL. CONEXOES E EM</v>
          </cell>
          <cell r="C576" t="str">
            <v>M</v>
          </cell>
          <cell r="D576">
            <v>30</v>
          </cell>
          <cell r="E576">
            <v>13.6</v>
          </cell>
          <cell r="F576">
            <v>408</v>
          </cell>
        </row>
        <row r="577">
          <cell r="B577" t="str">
            <v>ENDAS, EXCL. ABERT. E FECHAM. DE RASGO</v>
          </cell>
        </row>
        <row r="579">
          <cell r="A579" t="str">
            <v>15.036.044-0</v>
          </cell>
          <cell r="B579" t="str">
            <v>TUBO PVC SD P/AGUA FRIA C/DIAM. DE 110MM, INCL. CONEXOES E E</v>
          </cell>
          <cell r="C579" t="str">
            <v>M</v>
          </cell>
          <cell r="D579">
            <v>35</v>
          </cell>
          <cell r="E579">
            <v>19.920000000000002</v>
          </cell>
          <cell r="F579">
            <v>697.2</v>
          </cell>
        </row>
        <row r="580">
          <cell r="B580" t="str">
            <v>MENDAS, EXCL. ABERT. E FECHAM. DE RASGO</v>
          </cell>
        </row>
        <row r="582">
          <cell r="A582" t="str">
            <v>15.036.047-0</v>
          </cell>
          <cell r="B582" t="str">
            <v>TUBO PVC SD P/ESGOTO E AGUAS PLUVIAIS C/DIAM. DE 75MM, EXCL.</v>
          </cell>
          <cell r="C582" t="str">
            <v>M</v>
          </cell>
          <cell r="D582">
            <v>8</v>
          </cell>
          <cell r="E582">
            <v>4.9000000000000004</v>
          </cell>
          <cell r="F582">
            <v>39.200000000000003</v>
          </cell>
        </row>
        <row r="583">
          <cell r="B583" t="str">
            <v xml:space="preserve"> CONEXOES, EMENDAS, ABERT. E FECHAM. DE RASGO</v>
          </cell>
        </row>
        <row r="585">
          <cell r="A585" t="str">
            <v>15.065.025-0</v>
          </cell>
          <cell r="B585" t="str">
            <v>LIGACAO PREDIAL DE ESGOTO SANIT., INCL. CX. DE INSPECAO C/TA</v>
          </cell>
          <cell r="C585" t="str">
            <v>UN</v>
          </cell>
          <cell r="D585">
            <v>1</v>
          </cell>
          <cell r="E585">
            <v>930.88</v>
          </cell>
          <cell r="F585">
            <v>930.88</v>
          </cell>
        </row>
        <row r="586">
          <cell r="B586" t="str">
            <v>MPAO DE FºFº LEVE, EM LOGRADOURO C/ASFALTO E COLETOR UNICO</v>
          </cell>
        </row>
        <row r="588">
          <cell r="A588" t="str">
            <v>15.067.120-0</v>
          </cell>
          <cell r="B588" t="str">
            <v>CONJUNTO DE MAT. P/RAMAL PREDIAL PVC RQ 1", PADRAO NORMAL, L</v>
          </cell>
          <cell r="C588" t="str">
            <v>UN</v>
          </cell>
          <cell r="D588">
            <v>1</v>
          </cell>
          <cell r="E588">
            <v>219.07</v>
          </cell>
          <cell r="F588">
            <v>219.07</v>
          </cell>
        </row>
        <row r="589">
          <cell r="B589" t="str">
            <v>IGADO EM DISTRIB. FºFº OU PVC 75MM (3"). FORN. E COLOC.</v>
          </cell>
        </row>
        <row r="591">
          <cell r="A591" t="str">
            <v>15.070.012-0</v>
          </cell>
          <cell r="B591" t="str">
            <v>LIGACAO DE AGUAS PLUVIAIS OU DOMICILIARES SERVIDAS A REDE PU</v>
          </cell>
          <cell r="C591" t="str">
            <v>UN</v>
          </cell>
          <cell r="D591">
            <v>2</v>
          </cell>
          <cell r="E591">
            <v>478.28</v>
          </cell>
          <cell r="F591">
            <v>956.56</v>
          </cell>
        </row>
        <row r="592">
          <cell r="B592" t="str">
            <v>BL. EM LOGRADOUROS PAVIMENTADOS, C/LARG. ATE 14,00M</v>
          </cell>
        </row>
        <row r="594">
          <cell r="A594" t="str">
            <v>15.999.002-9</v>
          </cell>
          <cell r="B594" t="str">
            <v>GRUPO MOTOR-GERADOR DE 100 KVA, CONFORME PROJETO E MEMO-</v>
          </cell>
          <cell r="C594" t="str">
            <v>UN</v>
          </cell>
          <cell r="D594">
            <v>1</v>
          </cell>
          <cell r="E594">
            <v>39427.5</v>
          </cell>
          <cell r="F594">
            <v>39427.5</v>
          </cell>
        </row>
        <row r="595">
          <cell r="B595" t="str">
            <v>RIAL</v>
          </cell>
        </row>
        <row r="597">
          <cell r="A597" t="str">
            <v>15.999.004-9</v>
          </cell>
          <cell r="B597" t="str">
            <v>SISTEMA DE AR CONDICIONADO CONFORME PROJETOS E ESPECIFICA-</v>
          </cell>
          <cell r="C597" t="str">
            <v>UN</v>
          </cell>
          <cell r="D597">
            <v>1</v>
          </cell>
          <cell r="E597">
            <v>55500</v>
          </cell>
          <cell r="F597">
            <v>55500</v>
          </cell>
        </row>
        <row r="598">
          <cell r="B598" t="str">
            <v>COES</v>
          </cell>
        </row>
        <row r="600">
          <cell r="A600" t="str">
            <v>15.999.005-9</v>
          </cell>
          <cell r="B600" t="str">
            <v>SISTEMA DE TELEFONIA E INFORMATICA, INCLUSIVE APARELHOS, CON-</v>
          </cell>
          <cell r="C600" t="str">
            <v>UN</v>
          </cell>
          <cell r="D600">
            <v>1</v>
          </cell>
          <cell r="E600">
            <v>48883</v>
          </cell>
          <cell r="F600">
            <v>48883</v>
          </cell>
        </row>
        <row r="601">
          <cell r="B601" t="str">
            <v>FORME PROJETOS E ESPECIFICACOES</v>
          </cell>
        </row>
        <row r="603">
          <cell r="A603" t="str">
            <v>16.001.060-0</v>
          </cell>
          <cell r="B603" t="str">
            <v>MADEIRAMENTO P/COBERT. EM TELHAS ONDULADAS, EM MACARANDUDA S</v>
          </cell>
          <cell r="C603" t="str">
            <v>M2</v>
          </cell>
          <cell r="D603">
            <v>30</v>
          </cell>
          <cell r="E603">
            <v>6.07</v>
          </cell>
          <cell r="F603">
            <v>182.1</v>
          </cell>
        </row>
        <row r="604">
          <cell r="B604" t="str">
            <v>ERRADA</v>
          </cell>
        </row>
        <row r="606">
          <cell r="A606" t="str">
            <v>16.004.001-0</v>
          </cell>
          <cell r="B606" t="str">
            <v>COBERTURA EM TELHAS ONDULADAS DE CIM.-AMIANTO DE 6MM DE ESP.</v>
          </cell>
          <cell r="C606" t="str">
            <v>M2</v>
          </cell>
          <cell r="D606">
            <v>30</v>
          </cell>
          <cell r="E606">
            <v>8.9700000000000006</v>
          </cell>
          <cell r="F606">
            <v>269.10000000000002</v>
          </cell>
        </row>
        <row r="609">
          <cell r="A609" t="str">
            <v>16.007.012-0</v>
          </cell>
          <cell r="B609" t="str">
            <v>COBERTURA AUTO-PORTANTE EM CHAPA DE ACO ZINCADO PINTADO, ESP</v>
          </cell>
          <cell r="C609" t="str">
            <v>M2</v>
          </cell>
          <cell r="D609">
            <v>60</v>
          </cell>
          <cell r="E609">
            <v>32.340000000000003</v>
          </cell>
          <cell r="F609">
            <v>1940.4</v>
          </cell>
        </row>
        <row r="610">
          <cell r="B610" t="str">
            <v>. ATE 1MM, LARG. DE 0,90M, VAO LIVRE ATE 8,50M</v>
          </cell>
        </row>
        <row r="612">
          <cell r="A612" t="str">
            <v>16.007.020-0</v>
          </cell>
          <cell r="B612" t="str">
            <v>COBERTURA AUTO-PORTANTE EM CHAPA DE ACO ZINCADO PINTADO, LAR</v>
          </cell>
          <cell r="C612" t="str">
            <v>M2</v>
          </cell>
          <cell r="D612">
            <v>2952.2</v>
          </cell>
          <cell r="E612">
            <v>83.04</v>
          </cell>
          <cell r="F612">
            <v>245150.68</v>
          </cell>
        </row>
        <row r="613">
          <cell r="B613" t="str">
            <v>G. DE 0,90M, P/VAO LIVRE DE 22,01 A 25,00M</v>
          </cell>
        </row>
        <row r="615">
          <cell r="A615" t="str">
            <v>16.026.002-0</v>
          </cell>
          <cell r="B615" t="str">
            <v>IMPERMEABILIZACAO DE RESERVATORIO, SUJEITO A LENCOL FREATICO</v>
          </cell>
          <cell r="C615" t="str">
            <v>M2</v>
          </cell>
          <cell r="D615">
            <v>32</v>
          </cell>
          <cell r="E615">
            <v>31.3</v>
          </cell>
          <cell r="F615">
            <v>1001.6</v>
          </cell>
        </row>
        <row r="616">
          <cell r="B616" t="str">
            <v>, USANDO CIM. CRISTALIZ. E LIQUIDO SELADOR MINERAL</v>
          </cell>
        </row>
        <row r="618">
          <cell r="A618" t="str">
            <v>17.012.011-0</v>
          </cell>
          <cell r="B618" t="str">
            <v>CAIACAO INT. OU EXT. SOBRE SUPERF. LISA EM 3 DEMAOS C/ADOCAO</v>
          </cell>
          <cell r="C618" t="str">
            <v>M2</v>
          </cell>
          <cell r="D618">
            <v>170</v>
          </cell>
          <cell r="E618">
            <v>2.25</v>
          </cell>
          <cell r="F618">
            <v>382.5</v>
          </cell>
        </row>
        <row r="619">
          <cell r="B619" t="str">
            <v xml:space="preserve"> DE FIXADOR</v>
          </cell>
        </row>
        <row r="621">
          <cell r="A621" t="str">
            <v>17.017.300-1</v>
          </cell>
          <cell r="B621" t="str">
            <v>PINTURA INT. OU EXT. SOBRE FERRO C/TINTA A OLEO BRILHANTE</v>
          </cell>
          <cell r="C621" t="str">
            <v>M2</v>
          </cell>
          <cell r="D621">
            <v>4</v>
          </cell>
          <cell r="E621">
            <v>4.0199999999999996</v>
          </cell>
          <cell r="F621">
            <v>16.079999999999998</v>
          </cell>
        </row>
        <row r="624">
          <cell r="A624" t="str">
            <v>17.017.321-0</v>
          </cell>
          <cell r="B624" t="str">
            <v>REPINTURA INT. OU EXT. SOBRE FERRO EM BOM ESTADO, NAS CONDIC</v>
          </cell>
          <cell r="C624" t="str">
            <v>M2</v>
          </cell>
          <cell r="D624">
            <v>83.33</v>
          </cell>
          <cell r="E624">
            <v>3.62</v>
          </cell>
          <cell r="F624">
            <v>301.64999999999998</v>
          </cell>
        </row>
        <row r="625">
          <cell r="B625" t="str">
            <v>OES DO ITEM 17.017.320 E NA COR EXIST.</v>
          </cell>
        </row>
        <row r="627">
          <cell r="A627" t="str">
            <v>17.018.010-0</v>
          </cell>
          <cell r="B627" t="str">
            <v>PREPARO DE SUPERF. NOVA C/REVESTIM. LISO, INTERIOR</v>
          </cell>
          <cell r="C627" t="str">
            <v>M2</v>
          </cell>
          <cell r="D627">
            <v>47</v>
          </cell>
          <cell r="E627">
            <v>5.44</v>
          </cell>
          <cell r="F627">
            <v>255.68</v>
          </cell>
        </row>
        <row r="630">
          <cell r="A630" t="str">
            <v>17.018.020-0</v>
          </cell>
          <cell r="B630" t="str">
            <v>PINTURA C/TINTA LATEX PVA FOSCO AVELUDADA, INTERIOR, ACAB. P</v>
          </cell>
          <cell r="C630" t="str">
            <v>M2</v>
          </cell>
          <cell r="D630">
            <v>47</v>
          </cell>
          <cell r="E630">
            <v>2.5</v>
          </cell>
          <cell r="F630">
            <v>117.5</v>
          </cell>
        </row>
        <row r="631">
          <cell r="B631" t="str">
            <v>ADRAO, EM 2 DEMAOS SOBRE SUPERF. PREP. COMO EM 17.018.010</v>
          </cell>
        </row>
        <row r="633">
          <cell r="A633" t="str">
            <v>17.018.110-0</v>
          </cell>
          <cell r="B633" t="str">
            <v>PINTURA C/TINTA ACRILICA INT. OU EXT., EM TIJ., CONCR. LISO,</v>
          </cell>
          <cell r="C633" t="str">
            <v>M2</v>
          </cell>
          <cell r="D633">
            <v>1594.9</v>
          </cell>
          <cell r="E633">
            <v>4.3499999999999996</v>
          </cell>
          <cell r="F633">
            <v>6937.81</v>
          </cell>
        </row>
        <row r="634">
          <cell r="B634" t="str">
            <v xml:space="preserve"> CIM.-AMIANTO, REVESTIM., MAD. E FERRO</v>
          </cell>
        </row>
        <row r="636">
          <cell r="A636" t="str">
            <v>18.002.055-0</v>
          </cell>
          <cell r="B636" t="str">
            <v>MICTORIO DE LOUCA BRANCA C/SIFAO, MED. EM TORNO DE 33 X 28 X</v>
          </cell>
          <cell r="C636" t="str">
            <v>UN</v>
          </cell>
          <cell r="D636">
            <v>4</v>
          </cell>
          <cell r="E636">
            <v>92.92</v>
          </cell>
          <cell r="F636">
            <v>371.68</v>
          </cell>
        </row>
        <row r="637">
          <cell r="B637" t="str">
            <v xml:space="preserve"> 53CM</v>
          </cell>
        </row>
        <row r="639">
          <cell r="A639" t="str">
            <v>18.002.085-0</v>
          </cell>
          <cell r="B639" t="str">
            <v>VASO SANIT. DE LOUCA BRANCA, CONVENCIONAL, MEDIO LUXO, MED.</v>
          </cell>
          <cell r="C639" t="str">
            <v>UN</v>
          </cell>
          <cell r="D639">
            <v>12</v>
          </cell>
          <cell r="E639">
            <v>172.48</v>
          </cell>
          <cell r="F639">
            <v>2069.7600000000002</v>
          </cell>
        </row>
        <row r="640">
          <cell r="B640" t="str">
            <v>EM TORNO DE 37 X 47 X 38CM</v>
          </cell>
        </row>
        <row r="642">
          <cell r="A642" t="str">
            <v>18.006.040-0</v>
          </cell>
          <cell r="B642" t="str">
            <v>SABONETEIRA DE LOUCA BRANCA, DE 15 X 15CM, S/ALCA</v>
          </cell>
          <cell r="C642" t="str">
            <v>UN</v>
          </cell>
          <cell r="D642">
            <v>12</v>
          </cell>
          <cell r="E642">
            <v>9.02</v>
          </cell>
          <cell r="F642">
            <v>108.24</v>
          </cell>
        </row>
        <row r="645">
          <cell r="A645" t="str">
            <v>18.006.050-0</v>
          </cell>
          <cell r="B645" t="str">
            <v>PORTA-PAPEL DE LOUCA BRANCA, DE 15 X 15CM</v>
          </cell>
          <cell r="C645" t="str">
            <v>UN</v>
          </cell>
          <cell r="D645">
            <v>12</v>
          </cell>
          <cell r="E645">
            <v>9.0299999999999994</v>
          </cell>
          <cell r="F645">
            <v>108.36</v>
          </cell>
        </row>
        <row r="648">
          <cell r="A648" t="str">
            <v>18.006.052-0</v>
          </cell>
          <cell r="B648" t="str">
            <v>CABIDE DE LOUCA BRANCA, DUPLO, DE 10 X 5CM</v>
          </cell>
          <cell r="C648" t="str">
            <v>UN</v>
          </cell>
          <cell r="D648">
            <v>8</v>
          </cell>
          <cell r="E648">
            <v>4.62</v>
          </cell>
          <cell r="F648">
            <v>36.96</v>
          </cell>
        </row>
        <row r="651">
          <cell r="A651" t="str">
            <v>18.006.056-0</v>
          </cell>
          <cell r="B651" t="str">
            <v>PORTA-TOALHA, DE PLAST., DE 24", C/CONSOLOS DE LOUCA BRANCA</v>
          </cell>
          <cell r="C651" t="str">
            <v>UN</v>
          </cell>
          <cell r="D651">
            <v>4</v>
          </cell>
          <cell r="E651">
            <v>8.73</v>
          </cell>
          <cell r="F651">
            <v>34.92</v>
          </cell>
        </row>
        <row r="654">
          <cell r="A654" t="str">
            <v>18.007.041-0</v>
          </cell>
          <cell r="B654" t="str">
            <v>CHUVEIRO ESTAMPADO, ARTICULADO, TIPO LUXO, C/BRACO DE 1/2"</v>
          </cell>
          <cell r="C654" t="str">
            <v>UN</v>
          </cell>
          <cell r="D654">
            <v>2</v>
          </cell>
          <cell r="E654">
            <v>147.66999999999999</v>
          </cell>
          <cell r="F654">
            <v>295.33999999999997</v>
          </cell>
        </row>
        <row r="657">
          <cell r="A657" t="str">
            <v>18.007.049-0</v>
          </cell>
          <cell r="B657" t="str">
            <v>CHUVEIRO ELETR. DE PLAST., DE 110 / 220V</v>
          </cell>
          <cell r="C657" t="str">
            <v>UN</v>
          </cell>
          <cell r="D657">
            <v>2</v>
          </cell>
          <cell r="E657">
            <v>10.43</v>
          </cell>
          <cell r="F657">
            <v>20.86</v>
          </cell>
        </row>
        <row r="660">
          <cell r="A660" t="str">
            <v>18.007.051-0</v>
          </cell>
          <cell r="B660" t="str">
            <v>DUCHINHA MANUAL, C/REGISTRO DE PRESSAO, DE 1/2", MANGUEIRA C</v>
          </cell>
          <cell r="C660" t="str">
            <v>UN</v>
          </cell>
          <cell r="D660">
            <v>12</v>
          </cell>
          <cell r="E660">
            <v>52.62</v>
          </cell>
          <cell r="F660">
            <v>631.44000000000005</v>
          </cell>
        </row>
        <row r="661">
          <cell r="B661" t="str">
            <v>ROM., SUPORTE, BUCHAS E PARAFUSOS DE FIX.</v>
          </cell>
        </row>
        <row r="663">
          <cell r="A663" t="str">
            <v>18.009.060-0</v>
          </cell>
          <cell r="B663" t="str">
            <v>TORNEIRA P/PIA C/AREJADOR, 1157, DE 1/2" X 21CM APROX., EM M</v>
          </cell>
          <cell r="C663" t="str">
            <v>UN</v>
          </cell>
          <cell r="D663">
            <v>8</v>
          </cell>
          <cell r="E663">
            <v>67.23</v>
          </cell>
          <cell r="F663">
            <v>537.84</v>
          </cell>
        </row>
        <row r="664">
          <cell r="B664" t="str">
            <v>ETAL CROM.</v>
          </cell>
        </row>
        <row r="666">
          <cell r="A666" t="str">
            <v>18.009.076-0</v>
          </cell>
          <cell r="B666" t="str">
            <v>TORNEIRA P/LAVATORIO, 1193, DE 1/2" X 9CM APROX., EM METAL C</v>
          </cell>
          <cell r="C666" t="str">
            <v>UN</v>
          </cell>
          <cell r="D666">
            <v>8</v>
          </cell>
          <cell r="E666">
            <v>30.3</v>
          </cell>
          <cell r="F666">
            <v>242.4</v>
          </cell>
        </row>
        <row r="667">
          <cell r="B667" t="str">
            <v>ROM.</v>
          </cell>
        </row>
        <row r="669">
          <cell r="A669" t="str">
            <v>18.009.078-0</v>
          </cell>
          <cell r="B669" t="str">
            <v>TORNEIRA P/JARDIM, DE 3/4" X 10CM APROX., EM METAL CROM.</v>
          </cell>
          <cell r="C669" t="str">
            <v>UN</v>
          </cell>
          <cell r="D669">
            <v>3</v>
          </cell>
          <cell r="E669">
            <v>35.76</v>
          </cell>
          <cell r="F669">
            <v>107.28</v>
          </cell>
        </row>
        <row r="672">
          <cell r="A672" t="str">
            <v>18.009.086-0</v>
          </cell>
          <cell r="B672" t="str">
            <v>TORNEIRA P/FILTRO, 1147, DE 1/2" X 13CM, EM METAL CROM.</v>
          </cell>
          <cell r="C672" t="str">
            <v>UN</v>
          </cell>
          <cell r="D672">
            <v>2</v>
          </cell>
          <cell r="E672">
            <v>25.51</v>
          </cell>
          <cell r="F672">
            <v>51.02</v>
          </cell>
        </row>
        <row r="675">
          <cell r="A675" t="str">
            <v>18.012.093-0</v>
          </cell>
          <cell r="B675" t="str">
            <v>TORNEIRA DE BOIA EM BRONZE, DE PRESSAO, DE 1"</v>
          </cell>
          <cell r="C675" t="str">
            <v>UN</v>
          </cell>
          <cell r="D675">
            <v>1</v>
          </cell>
          <cell r="E675">
            <v>18.18</v>
          </cell>
          <cell r="F675">
            <v>18.18</v>
          </cell>
        </row>
        <row r="678">
          <cell r="A678" t="str">
            <v>18.012.096-0</v>
          </cell>
          <cell r="B678" t="str">
            <v>TORNEIRA DE BOIA EM BRONZE, DE PRESSAO, DE 1.1/4"</v>
          </cell>
          <cell r="C678" t="str">
            <v>UN</v>
          </cell>
          <cell r="D678">
            <v>1</v>
          </cell>
          <cell r="E678">
            <v>27.94</v>
          </cell>
          <cell r="F678">
            <v>27.94</v>
          </cell>
        </row>
        <row r="681">
          <cell r="A681" t="str">
            <v>18.013.108-0</v>
          </cell>
          <cell r="B681" t="str">
            <v>VALVULA DE ESCOAMENTO, P/LAVATORIO, C/LADRAO, 1603, DE 1", E</v>
          </cell>
          <cell r="C681" t="str">
            <v>UN</v>
          </cell>
          <cell r="D681">
            <v>8</v>
          </cell>
          <cell r="E681">
            <v>8.16</v>
          </cell>
          <cell r="F681">
            <v>65.28</v>
          </cell>
        </row>
        <row r="682">
          <cell r="B682" t="str">
            <v>M METAL CROM.</v>
          </cell>
        </row>
        <row r="684">
          <cell r="A684" t="str">
            <v>18.013.119-0</v>
          </cell>
          <cell r="B684" t="str">
            <v>SIFAO 1680, DE 1" X 1.1/2", EM METAL CROM.</v>
          </cell>
          <cell r="C684" t="str">
            <v>UN</v>
          </cell>
          <cell r="D684">
            <v>8</v>
          </cell>
          <cell r="E684">
            <v>28.89</v>
          </cell>
          <cell r="F684">
            <v>231.12</v>
          </cell>
        </row>
        <row r="687">
          <cell r="A687" t="str">
            <v>18.013.130-0</v>
          </cell>
          <cell r="B687" t="str">
            <v>RABICHO EM METAL CROM., DE 30CM, C/SAIDA DE 1/2"</v>
          </cell>
          <cell r="C687" t="str">
            <v>UN</v>
          </cell>
          <cell r="D687">
            <v>8</v>
          </cell>
          <cell r="E687">
            <v>9.0299999999999994</v>
          </cell>
          <cell r="F687">
            <v>72.239999999999995</v>
          </cell>
        </row>
        <row r="690">
          <cell r="A690" t="str">
            <v>18.016.030-0</v>
          </cell>
          <cell r="B690" t="str">
            <v>BANCA DE ACO INOX, DE 2,00 X 0,55M, EM CHAPA 18.304, C/ 1 CU</v>
          </cell>
          <cell r="C690" t="str">
            <v>UN</v>
          </cell>
          <cell r="D690">
            <v>2</v>
          </cell>
          <cell r="E690">
            <v>662.31</v>
          </cell>
          <cell r="F690">
            <v>1324.62</v>
          </cell>
        </row>
        <row r="691">
          <cell r="B691" t="str">
            <v>BA, VALV. DE ESCOAMENTO 1623 E SIFAO 1680</v>
          </cell>
        </row>
        <row r="693">
          <cell r="A693" t="str">
            <v>18.017.021-0</v>
          </cell>
          <cell r="B693" t="str">
            <v>FILTRO C/CARCACA ATOXICA EM POLIPROPILENO C/ 1 ELEMENTO FILT</v>
          </cell>
          <cell r="C693" t="str">
            <v>UN</v>
          </cell>
          <cell r="D693">
            <v>2</v>
          </cell>
          <cell r="E693">
            <v>99</v>
          </cell>
          <cell r="F693">
            <v>198</v>
          </cell>
        </row>
        <row r="694">
          <cell r="B694" t="str">
            <v>RANTE DE CELULOSE E CARVAO ATIVADO, ATE 360L/H. FORNECIMENTO</v>
          </cell>
        </row>
        <row r="696">
          <cell r="A696" t="str">
            <v>18.023.013-0</v>
          </cell>
          <cell r="B696" t="str">
            <v>BALCAO P/PASSAGEM DE ALIMENTOS, EM CONCR. APARENTE, GUARN. E</v>
          </cell>
          <cell r="C696" t="str">
            <v>M</v>
          </cell>
          <cell r="D696">
            <v>3</v>
          </cell>
          <cell r="E696">
            <v>75.77</v>
          </cell>
          <cell r="F696">
            <v>227.31</v>
          </cell>
        </row>
        <row r="697">
          <cell r="B697" t="str">
            <v>M MAD. DE LEI</v>
          </cell>
        </row>
        <row r="699">
          <cell r="A699" t="str">
            <v>18.025.005-0</v>
          </cell>
          <cell r="B699" t="str">
            <v>BEBEDOURO ELETR. DE PRESSAO, EM ACO INOX, MODELO DE PE, ADUL</v>
          </cell>
          <cell r="C699" t="str">
            <v>UN</v>
          </cell>
          <cell r="D699">
            <v>1</v>
          </cell>
          <cell r="E699">
            <v>297</v>
          </cell>
          <cell r="F699">
            <v>297</v>
          </cell>
        </row>
        <row r="700">
          <cell r="B700" t="str">
            <v>TO, CAPAC. DE 40 L/H, C/ 2 TORNEIRAS</v>
          </cell>
        </row>
        <row r="702">
          <cell r="A702" t="str">
            <v>18.027.089-0</v>
          </cell>
          <cell r="B702" t="str">
            <v>LUMINARIA FECHADA, P/ILUMINACAO DE RUAS, C/LAMPADA A VAPOR D</v>
          </cell>
          <cell r="C702" t="str">
            <v>UN</v>
          </cell>
          <cell r="D702">
            <v>36</v>
          </cell>
          <cell r="E702">
            <v>155.26</v>
          </cell>
          <cell r="F702">
            <v>5589.36</v>
          </cell>
        </row>
        <row r="703">
          <cell r="B703" t="str">
            <v>E MERCURIO E REATOR DE PARTIDA RAPIDA</v>
          </cell>
        </row>
        <row r="705">
          <cell r="A705" t="str">
            <v>18.027.130-0</v>
          </cell>
          <cell r="B705" t="str">
            <v>PROJETOR P/QUADRAS, LENTE EM VIDRO TEMPERADO, P/LAMPADA STAN</v>
          </cell>
          <cell r="C705" t="str">
            <v>UN</v>
          </cell>
          <cell r="D705">
            <v>265</v>
          </cell>
          <cell r="E705">
            <v>122.21</v>
          </cell>
          <cell r="F705">
            <v>32385.65</v>
          </cell>
        </row>
        <row r="706">
          <cell r="B706" t="str">
            <v>DARD DE 500W OU MISTA DE 250W</v>
          </cell>
        </row>
        <row r="708">
          <cell r="A708" t="str">
            <v>18.027.135-0</v>
          </cell>
          <cell r="B708" t="str">
            <v>PROJETOR P/QUADRAS, LENTE EM VIDRO TEMPERADO, P/LAMPADA STAN</v>
          </cell>
          <cell r="C708" t="str">
            <v>UN</v>
          </cell>
          <cell r="D708">
            <v>16</v>
          </cell>
          <cell r="E708">
            <v>90.82</v>
          </cell>
          <cell r="F708">
            <v>1453.12</v>
          </cell>
        </row>
        <row r="709">
          <cell r="B709" t="str">
            <v>DARD DE 200W</v>
          </cell>
        </row>
        <row r="711">
          <cell r="A711" t="str">
            <v>18.027.145-0</v>
          </cell>
          <cell r="B711" t="str">
            <v>RELE FOTOELETRICO, P/COMANDO DE ILUMINACAO EXT., NA TENSAO D</v>
          </cell>
          <cell r="C711" t="str">
            <v>UN</v>
          </cell>
          <cell r="D711">
            <v>18</v>
          </cell>
          <cell r="E711">
            <v>14.08</v>
          </cell>
          <cell r="F711">
            <v>253.44</v>
          </cell>
        </row>
        <row r="712">
          <cell r="B712" t="str">
            <v>E 220V E CARGA MAXIMA DE 1000W</v>
          </cell>
        </row>
        <row r="714">
          <cell r="A714" t="str">
            <v>18.027.250-0</v>
          </cell>
          <cell r="B714" t="str">
            <v>LUMINARIA DE EMBUTIR, TIPO CALHA, EQUIPADA C/REATOR DE PARTI</v>
          </cell>
          <cell r="C714" t="str">
            <v>UN</v>
          </cell>
          <cell r="D714">
            <v>103</v>
          </cell>
          <cell r="E714">
            <v>36.380000000000003</v>
          </cell>
          <cell r="F714">
            <v>3747.14</v>
          </cell>
        </row>
        <row r="715">
          <cell r="B715" t="str">
            <v>DA RAPIDA E LAMPADA FLUORESCENTE DE 2 X 40W</v>
          </cell>
        </row>
        <row r="717">
          <cell r="A717" t="str">
            <v>18.027.280-0</v>
          </cell>
          <cell r="B717" t="str">
            <v>ARANDELA, DE PAREDE, C/RECEPTACULO P/LAMPADA INCANDESCENTE,</v>
          </cell>
          <cell r="C717" t="str">
            <v>UN</v>
          </cell>
          <cell r="D717">
            <v>2</v>
          </cell>
          <cell r="E717">
            <v>11.55</v>
          </cell>
          <cell r="F717">
            <v>23.1</v>
          </cell>
        </row>
        <row r="718">
          <cell r="B718" t="str">
            <v>REFLETOR EM MAT. ANTI-FERRUGEM E BRACO DE ALUMINIO ANODIZADO</v>
          </cell>
        </row>
        <row r="720">
          <cell r="A720" t="str">
            <v>18.029.015-0</v>
          </cell>
          <cell r="B720" t="str">
            <v>BOMBA HIDR. CENTRIFUGA, C/MOTOR ELETR., POTENCIA DE 1CV</v>
          </cell>
          <cell r="C720" t="str">
            <v>UN</v>
          </cell>
          <cell r="D720">
            <v>2</v>
          </cell>
          <cell r="E720">
            <v>266.29000000000002</v>
          </cell>
          <cell r="F720">
            <v>532.58000000000004</v>
          </cell>
        </row>
        <row r="723">
          <cell r="A723" t="str">
            <v>18.031.016-0</v>
          </cell>
          <cell r="B723" t="str">
            <v>FREEZER HORIZ. COMERCIAL, C/ 2 TAMPAS, EM CHAPA DE ACO, REVE</v>
          </cell>
          <cell r="C723" t="str">
            <v>UN</v>
          </cell>
          <cell r="D723">
            <v>2</v>
          </cell>
          <cell r="E723">
            <v>850</v>
          </cell>
          <cell r="F723">
            <v>1700</v>
          </cell>
        </row>
      </sheetData>
      <sheetData sheetId="1" refreshError="1"/>
      <sheetData sheetId="2" refreshError="1"/>
      <sheetData sheetId="3"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DEA - Térreo"/>
      <sheetName val="DEA - 1ºPav"/>
      <sheetName val="DEA - 2ºPav"/>
      <sheetName val="DEA - Cobertura"/>
      <sheetName val="CÁLCULO"/>
      <sheetName val="RESUMO GERAL"/>
    </sheetNames>
    <sheetDataSet>
      <sheetData sheetId="0"/>
      <sheetData sheetId="1" refreshError="1">
        <row r="11">
          <cell r="L11">
            <v>1</v>
          </cell>
        </row>
      </sheetData>
      <sheetData sheetId="2"/>
      <sheetData sheetId="3"/>
      <sheetData sheetId="4"/>
      <sheetData sheetId="5"/>
      <sheetData sheetId="6"/>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elo"/>
      <sheetName val="resumo"/>
      <sheetName val="central"/>
      <sheetName val="b1"/>
      <sheetName val="b2"/>
      <sheetName val="b3"/>
      <sheetName val="b4"/>
      <sheetName val="frentes"/>
      <sheetName val="aloj"/>
      <sheetName val="lote B"/>
      <sheetName val="G-REV_C"/>
      <sheetName val="BDI"/>
      <sheetName val="Encargos Sociais"/>
      <sheetName val="Plan1 (2)"/>
      <sheetName val="Indireto - 40 meses"/>
      <sheetName val="Plan1"/>
      <sheetName val="Sal"/>
      <sheetName val="Gráfico MO"/>
      <sheetName val="Bens Duráveis"/>
      <sheetName val="2"/>
      <sheetName val="3"/>
      <sheetName val="5"/>
      <sheetName val="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4">
          <cell r="B4" t="str">
            <v>Ajudante</v>
          </cell>
          <cell r="C4">
            <v>1.95</v>
          </cell>
          <cell r="D4">
            <v>1.1100000000000001</v>
          </cell>
          <cell r="E4">
            <v>0.94</v>
          </cell>
          <cell r="F4">
            <v>0.87</v>
          </cell>
          <cell r="G4">
            <v>0.94</v>
          </cell>
        </row>
        <row r="5">
          <cell r="B5" t="str">
            <v>Ajudante (Carga e Descarga)</v>
          </cell>
          <cell r="C5">
            <v>1.95</v>
          </cell>
          <cell r="D5">
            <v>1.1100000000000001</v>
          </cell>
          <cell r="E5">
            <v>0.94</v>
          </cell>
          <cell r="F5">
            <v>0.87</v>
          </cell>
          <cell r="G5">
            <v>0.94</v>
          </cell>
        </row>
        <row r="6">
          <cell r="B6" t="str">
            <v>Almoxarife</v>
          </cell>
          <cell r="C6">
            <v>5</v>
          </cell>
          <cell r="D6">
            <v>2.84</v>
          </cell>
          <cell r="E6">
            <v>2.44</v>
          </cell>
          <cell r="F6">
            <v>2.6093636363636361</v>
          </cell>
          <cell r="G6">
            <v>2.61</v>
          </cell>
        </row>
        <row r="7">
          <cell r="B7" t="str">
            <v>Analista de sistema</v>
          </cell>
          <cell r="C7">
            <v>3380.64</v>
          </cell>
          <cell r="D7">
            <v>1917.44</v>
          </cell>
          <cell r="E7">
            <v>1498</v>
          </cell>
          <cell r="F7">
            <v>1498</v>
          </cell>
          <cell r="G7">
            <v>1498</v>
          </cell>
        </row>
        <row r="8">
          <cell r="B8" t="str">
            <v>Apontador</v>
          </cell>
          <cell r="C8">
            <v>3.2</v>
          </cell>
          <cell r="D8">
            <v>1.81</v>
          </cell>
          <cell r="E8">
            <v>1.56</v>
          </cell>
          <cell r="F8">
            <v>1.0441363636363636</v>
          </cell>
          <cell r="G8">
            <v>1.68</v>
          </cell>
        </row>
        <row r="9">
          <cell r="B9" t="str">
            <v>Assist. de Rede</v>
          </cell>
          <cell r="C9">
            <v>1500</v>
          </cell>
          <cell r="D9">
            <v>850.77</v>
          </cell>
          <cell r="E9">
            <v>664.21</v>
          </cell>
          <cell r="F9">
            <v>664.21</v>
          </cell>
          <cell r="G9">
            <v>664.21</v>
          </cell>
        </row>
        <row r="10">
          <cell r="B10" t="str">
            <v>Assist. de Engenharia</v>
          </cell>
          <cell r="C10">
            <v>3380.64</v>
          </cell>
          <cell r="D10">
            <v>1917.44</v>
          </cell>
          <cell r="E10">
            <v>1498</v>
          </cell>
          <cell r="F10">
            <v>1500</v>
          </cell>
          <cell r="G10">
            <v>1500</v>
          </cell>
        </row>
        <row r="11">
          <cell r="B11" t="str">
            <v>Orçamentista</v>
          </cell>
          <cell r="F11">
            <v>1500</v>
          </cell>
          <cell r="G11">
            <v>1500</v>
          </cell>
        </row>
        <row r="12">
          <cell r="B12" t="str">
            <v>Assist. Financeiro</v>
          </cell>
          <cell r="C12">
            <v>4858.3599999999997</v>
          </cell>
          <cell r="D12">
            <v>2755.58</v>
          </cell>
          <cell r="E12">
            <v>1498</v>
          </cell>
          <cell r="F12">
            <v>1498</v>
          </cell>
          <cell r="G12">
            <v>1498</v>
          </cell>
        </row>
        <row r="13">
          <cell r="B13" t="str">
            <v>Assistente Social</v>
          </cell>
          <cell r="C13">
            <v>1433.7</v>
          </cell>
          <cell r="D13">
            <v>813.17</v>
          </cell>
          <cell r="E13">
            <v>961</v>
          </cell>
          <cell r="F13">
            <v>961</v>
          </cell>
          <cell r="G13">
            <v>961</v>
          </cell>
        </row>
        <row r="14">
          <cell r="B14" t="str">
            <v>Assistente técnico I</v>
          </cell>
          <cell r="C14">
            <v>1805.4</v>
          </cell>
          <cell r="D14">
            <v>1023.99</v>
          </cell>
          <cell r="E14">
            <v>961</v>
          </cell>
          <cell r="F14">
            <v>961</v>
          </cell>
          <cell r="G14">
            <v>961</v>
          </cell>
        </row>
        <row r="15">
          <cell r="B15" t="str">
            <v>Aux. de arquivo</v>
          </cell>
          <cell r="C15">
            <v>485.92</v>
          </cell>
          <cell r="D15">
            <v>275.61</v>
          </cell>
          <cell r="E15">
            <v>204</v>
          </cell>
          <cell r="F15">
            <v>204</v>
          </cell>
          <cell r="G15">
            <v>204</v>
          </cell>
        </row>
        <row r="16">
          <cell r="B16" t="str">
            <v>Aux. de pessoal</v>
          </cell>
          <cell r="C16">
            <v>3.2</v>
          </cell>
          <cell r="D16">
            <v>1.81</v>
          </cell>
          <cell r="E16">
            <v>1.56</v>
          </cell>
          <cell r="F16">
            <v>1.5576363636363637</v>
          </cell>
          <cell r="G16">
            <v>1.68</v>
          </cell>
        </row>
        <row r="17">
          <cell r="B17" t="str">
            <v>Aux. Financeiro</v>
          </cell>
          <cell r="C17">
            <v>878.63</v>
          </cell>
          <cell r="D17">
            <v>498.34</v>
          </cell>
          <cell r="E17">
            <v>749</v>
          </cell>
          <cell r="F17">
            <v>749</v>
          </cell>
          <cell r="G17">
            <v>749</v>
          </cell>
        </row>
        <row r="18">
          <cell r="B18" t="str">
            <v>Aux. Laboratório</v>
          </cell>
          <cell r="C18">
            <v>3.2</v>
          </cell>
          <cell r="D18">
            <v>1.81</v>
          </cell>
          <cell r="E18">
            <v>1.56</v>
          </cell>
          <cell r="F18">
            <v>1.56</v>
          </cell>
          <cell r="G18">
            <v>1.68</v>
          </cell>
        </row>
        <row r="19">
          <cell r="B19" t="str">
            <v>Aux. Segurança</v>
          </cell>
          <cell r="C19">
            <v>3.2</v>
          </cell>
          <cell r="D19">
            <v>1.81</v>
          </cell>
          <cell r="E19">
            <v>1.56</v>
          </cell>
          <cell r="F19">
            <v>1.56</v>
          </cell>
          <cell r="G19">
            <v>1.68</v>
          </cell>
        </row>
        <row r="20">
          <cell r="B20" t="str">
            <v>Cadista</v>
          </cell>
          <cell r="F20">
            <v>1000</v>
          </cell>
          <cell r="G20">
            <v>1000</v>
          </cell>
        </row>
        <row r="21">
          <cell r="B21" t="str">
            <v>Aux. técnico</v>
          </cell>
          <cell r="C21">
            <v>933.11</v>
          </cell>
          <cell r="D21">
            <v>529.24</v>
          </cell>
          <cell r="E21">
            <v>749</v>
          </cell>
          <cell r="F21">
            <v>342.68</v>
          </cell>
          <cell r="G21">
            <v>749</v>
          </cell>
        </row>
        <row r="22">
          <cell r="B22" t="str">
            <v>Aux. Serv. Gerais</v>
          </cell>
          <cell r="F22">
            <v>342.68</v>
          </cell>
          <cell r="G22">
            <v>342.68</v>
          </cell>
        </row>
        <row r="23">
          <cell r="B23" t="str">
            <v>Aux.almoxarifado</v>
          </cell>
          <cell r="C23">
            <v>3.67</v>
          </cell>
          <cell r="D23">
            <v>2.08</v>
          </cell>
          <cell r="E23">
            <v>3.4045454545454548</v>
          </cell>
          <cell r="F23">
            <v>1.5576363636363637</v>
          </cell>
          <cell r="G23">
            <v>3.4</v>
          </cell>
        </row>
        <row r="24">
          <cell r="B24" t="str">
            <v>Auxiliar de Topografia</v>
          </cell>
          <cell r="C24">
            <v>3.2</v>
          </cell>
          <cell r="D24">
            <v>1.81</v>
          </cell>
          <cell r="E24">
            <v>0.94</v>
          </cell>
          <cell r="F24">
            <v>0.94</v>
          </cell>
          <cell r="G24">
            <v>1.68</v>
          </cell>
        </row>
        <row r="25">
          <cell r="B25" t="str">
            <v>Carpinteiro</v>
          </cell>
          <cell r="C25">
            <v>3.2</v>
          </cell>
          <cell r="D25">
            <v>1.81</v>
          </cell>
          <cell r="E25">
            <v>1.56</v>
          </cell>
          <cell r="F25">
            <v>1.5576363636363637</v>
          </cell>
          <cell r="G25">
            <v>1.68</v>
          </cell>
        </row>
        <row r="26">
          <cell r="B26" t="str">
            <v>Chefe Administrativo</v>
          </cell>
          <cell r="C26">
            <v>3919.9999999999995</v>
          </cell>
          <cell r="D26">
            <v>2223.36</v>
          </cell>
          <cell r="E26">
            <v>2244</v>
          </cell>
          <cell r="F26">
            <v>2244</v>
          </cell>
          <cell r="G26">
            <v>2244</v>
          </cell>
        </row>
        <row r="27">
          <cell r="B27" t="str">
            <v>Chefe de Laboratório</v>
          </cell>
          <cell r="C27">
            <v>3919.9999999999995</v>
          </cell>
          <cell r="D27">
            <v>2223.36</v>
          </cell>
          <cell r="E27">
            <v>2244</v>
          </cell>
          <cell r="F27">
            <v>956.9</v>
          </cell>
          <cell r="G27">
            <v>2244</v>
          </cell>
        </row>
        <row r="28">
          <cell r="B28" t="str">
            <v>Chefe de Materiais</v>
          </cell>
          <cell r="C28">
            <v>3919.9999999999995</v>
          </cell>
          <cell r="D28">
            <v>2223.36</v>
          </cell>
          <cell r="E28">
            <v>2244</v>
          </cell>
          <cell r="F28">
            <v>2244</v>
          </cell>
          <cell r="G28">
            <v>2244</v>
          </cell>
        </row>
        <row r="29">
          <cell r="B29" t="str">
            <v>Eng. de Medição</v>
          </cell>
          <cell r="C29">
            <v>4804.05</v>
          </cell>
          <cell r="D29">
            <v>2724.77</v>
          </cell>
          <cell r="E29">
            <v>2312</v>
          </cell>
          <cell r="F29">
            <v>2500</v>
          </cell>
          <cell r="G29">
            <v>2500</v>
          </cell>
        </row>
        <row r="30">
          <cell r="B30" t="str">
            <v>Chefe S. Pessoal</v>
          </cell>
          <cell r="C30">
            <v>3919.9999999999995</v>
          </cell>
          <cell r="D30">
            <v>2223.36</v>
          </cell>
          <cell r="E30">
            <v>2244</v>
          </cell>
          <cell r="F30">
            <v>2000</v>
          </cell>
          <cell r="G30">
            <v>2244</v>
          </cell>
        </row>
        <row r="31">
          <cell r="B31" t="str">
            <v>Comprador</v>
          </cell>
          <cell r="C31">
            <v>7.26</v>
          </cell>
          <cell r="D31">
            <v>4.12</v>
          </cell>
          <cell r="E31">
            <v>4.3681818181818182</v>
          </cell>
          <cell r="F31">
            <v>4.3681818181818182</v>
          </cell>
          <cell r="G31">
            <v>4.37</v>
          </cell>
        </row>
        <row r="32">
          <cell r="B32" t="str">
            <v>Contador</v>
          </cell>
          <cell r="C32">
            <v>4115.74</v>
          </cell>
          <cell r="D32">
            <v>2334.38</v>
          </cell>
          <cell r="E32">
            <v>2244</v>
          </cell>
          <cell r="F32">
            <v>2244</v>
          </cell>
          <cell r="G32">
            <v>2244</v>
          </cell>
        </row>
        <row r="33">
          <cell r="B33" t="str">
            <v>Contínuo</v>
          </cell>
          <cell r="F33">
            <v>1.0441363636363636</v>
          </cell>
          <cell r="G33">
            <v>0.94</v>
          </cell>
        </row>
        <row r="34">
          <cell r="B34" t="str">
            <v>Coord. Desenv. Proj.</v>
          </cell>
          <cell r="C34">
            <v>7300</v>
          </cell>
          <cell r="D34">
            <v>4140.43</v>
          </cell>
          <cell r="E34">
            <v>2312</v>
          </cell>
          <cell r="F34">
            <v>2312</v>
          </cell>
          <cell r="G34">
            <v>2312</v>
          </cell>
        </row>
        <row r="35">
          <cell r="B35" t="str">
            <v>Coord. Topografia</v>
          </cell>
          <cell r="C35">
            <v>7300</v>
          </cell>
          <cell r="D35">
            <v>4140.43</v>
          </cell>
          <cell r="E35">
            <v>2312</v>
          </cell>
          <cell r="F35">
            <v>2312</v>
          </cell>
          <cell r="G35">
            <v>2312</v>
          </cell>
        </row>
        <row r="36">
          <cell r="B36" t="str">
            <v>Copeira</v>
          </cell>
          <cell r="C36">
            <v>2.21</v>
          </cell>
          <cell r="D36">
            <v>1.25</v>
          </cell>
          <cell r="E36">
            <v>1.01</v>
          </cell>
          <cell r="F36">
            <v>1.0441363636363636</v>
          </cell>
          <cell r="G36">
            <v>0.94</v>
          </cell>
        </row>
        <row r="37">
          <cell r="B37" t="str">
            <v>Desenhista Projetista</v>
          </cell>
          <cell r="C37">
            <v>3219.64</v>
          </cell>
          <cell r="D37">
            <v>1826.12</v>
          </cell>
          <cell r="E37">
            <v>1498</v>
          </cell>
          <cell r="F37">
            <v>1498</v>
          </cell>
          <cell r="G37">
            <v>1498</v>
          </cell>
        </row>
        <row r="38">
          <cell r="B38" t="str">
            <v>Eletricista</v>
          </cell>
          <cell r="C38">
            <v>3.2</v>
          </cell>
          <cell r="D38">
            <v>1.81</v>
          </cell>
          <cell r="E38">
            <v>1.81</v>
          </cell>
          <cell r="F38">
            <v>1.81</v>
          </cell>
          <cell r="G38">
            <v>1.9</v>
          </cell>
        </row>
        <row r="39">
          <cell r="B39" t="str">
            <v>Enc.Serv.Gerais</v>
          </cell>
          <cell r="C39">
            <v>3380.64</v>
          </cell>
          <cell r="D39">
            <v>1917.44</v>
          </cell>
          <cell r="E39">
            <v>1498</v>
          </cell>
          <cell r="F39">
            <v>510.88</v>
          </cell>
          <cell r="G39">
            <v>1498</v>
          </cell>
        </row>
        <row r="40">
          <cell r="B40" t="str">
            <v>Encanador</v>
          </cell>
          <cell r="C40">
            <v>3.2</v>
          </cell>
          <cell r="D40">
            <v>1.81</v>
          </cell>
          <cell r="E40">
            <v>1.81</v>
          </cell>
          <cell r="F40">
            <v>1.81</v>
          </cell>
          <cell r="G40">
            <v>1.9</v>
          </cell>
        </row>
        <row r="41">
          <cell r="B41" t="str">
            <v>Encarregado Comercial</v>
          </cell>
          <cell r="C41">
            <v>3380.64</v>
          </cell>
          <cell r="D41">
            <v>1917.44</v>
          </cell>
          <cell r="E41">
            <v>1498</v>
          </cell>
          <cell r="F41">
            <v>1498</v>
          </cell>
          <cell r="G41">
            <v>1498</v>
          </cell>
        </row>
        <row r="42">
          <cell r="B42" t="str">
            <v>Encarregado de Apropriação</v>
          </cell>
          <cell r="C42">
            <v>3380.64</v>
          </cell>
          <cell r="D42">
            <v>1917.44</v>
          </cell>
          <cell r="E42">
            <v>1498</v>
          </cell>
          <cell r="F42">
            <v>1498</v>
          </cell>
          <cell r="G42">
            <v>1498</v>
          </cell>
        </row>
        <row r="43">
          <cell r="B43" t="str">
            <v>Encarregado de Transportes</v>
          </cell>
          <cell r="C43">
            <v>3380.64</v>
          </cell>
          <cell r="D43">
            <v>1917.44</v>
          </cell>
          <cell r="E43">
            <v>1498</v>
          </cell>
          <cell r="F43">
            <v>1498</v>
          </cell>
          <cell r="G43">
            <v>1498</v>
          </cell>
        </row>
        <row r="44">
          <cell r="B44" t="str">
            <v>Encarregado de Produção</v>
          </cell>
          <cell r="C44">
            <v>3380.64</v>
          </cell>
          <cell r="D44">
            <v>1917.44</v>
          </cell>
          <cell r="E44">
            <v>1498</v>
          </cell>
          <cell r="F44">
            <v>1498</v>
          </cell>
          <cell r="G44">
            <v>1100</v>
          </cell>
        </row>
        <row r="45">
          <cell r="B45" t="str">
            <v>Mestre de Obras</v>
          </cell>
          <cell r="C45">
            <v>3380.64</v>
          </cell>
          <cell r="D45">
            <v>1917.44</v>
          </cell>
          <cell r="E45">
            <v>2244</v>
          </cell>
          <cell r="F45">
            <v>3500</v>
          </cell>
          <cell r="G45">
            <v>2500</v>
          </cell>
        </row>
        <row r="46">
          <cell r="B46" t="str">
            <v>Enc. Frente Serviço</v>
          </cell>
          <cell r="E46">
            <v>838.2</v>
          </cell>
          <cell r="F46">
            <v>2000</v>
          </cell>
          <cell r="G46">
            <v>2000</v>
          </cell>
        </row>
        <row r="47">
          <cell r="B47" t="str">
            <v>Enc. Financeiro</v>
          </cell>
          <cell r="E47">
            <v>1498</v>
          </cell>
          <cell r="F47">
            <v>1000</v>
          </cell>
          <cell r="G47">
            <v>1498</v>
          </cell>
        </row>
        <row r="48">
          <cell r="B48" t="str">
            <v>Enc. Pessoal</v>
          </cell>
          <cell r="E48">
            <v>1498</v>
          </cell>
          <cell r="F48">
            <v>1000</v>
          </cell>
          <cell r="G48">
            <v>1498</v>
          </cell>
        </row>
        <row r="49">
          <cell r="B49" t="str">
            <v>Eng. Seg.Trabalho</v>
          </cell>
          <cell r="C49">
            <v>5161.32</v>
          </cell>
          <cell r="D49">
            <v>2927.41</v>
          </cell>
          <cell r="E49">
            <v>2312</v>
          </cell>
          <cell r="F49">
            <v>2500</v>
          </cell>
          <cell r="G49">
            <v>2500</v>
          </cell>
        </row>
        <row r="50">
          <cell r="B50" t="str">
            <v>Engenheiro C. Qualidade</v>
          </cell>
          <cell r="C50">
            <v>5161.32</v>
          </cell>
          <cell r="D50">
            <v>2927.41</v>
          </cell>
          <cell r="E50">
            <v>2312</v>
          </cell>
          <cell r="F50">
            <v>2500</v>
          </cell>
          <cell r="G50">
            <v>2500</v>
          </cell>
        </row>
        <row r="51">
          <cell r="B51" t="str">
            <v>Engenheiro Produção</v>
          </cell>
          <cell r="C51">
            <v>5161.32</v>
          </cell>
          <cell r="D51">
            <v>2927.41</v>
          </cell>
          <cell r="E51">
            <v>2312</v>
          </cell>
          <cell r="F51">
            <v>2500</v>
          </cell>
          <cell r="G51">
            <v>2800</v>
          </cell>
        </row>
        <row r="52">
          <cell r="B52" t="str">
            <v>Eng. Projetos</v>
          </cell>
          <cell r="C52">
            <v>5161.32</v>
          </cell>
          <cell r="D52">
            <v>2927.41</v>
          </cell>
          <cell r="E52">
            <v>2312</v>
          </cell>
          <cell r="F52">
            <v>2500</v>
          </cell>
          <cell r="G52">
            <v>2500</v>
          </cell>
        </row>
        <row r="53">
          <cell r="B53" t="str">
            <v>Eng. Planejamento</v>
          </cell>
          <cell r="C53">
            <v>5161.32</v>
          </cell>
          <cell r="D53">
            <v>2927.41</v>
          </cell>
          <cell r="E53">
            <v>2312</v>
          </cell>
          <cell r="F53">
            <v>2800</v>
          </cell>
          <cell r="G53">
            <v>2800</v>
          </cell>
        </row>
        <row r="54">
          <cell r="B54" t="str">
            <v>Eng. Métodos Constr.</v>
          </cell>
          <cell r="F54">
            <v>2800</v>
          </cell>
          <cell r="G54">
            <v>2800</v>
          </cell>
        </row>
        <row r="55">
          <cell r="B55" t="str">
            <v>Engenheiro de Minas</v>
          </cell>
          <cell r="C55">
            <v>5161.32</v>
          </cell>
          <cell r="D55">
            <v>2927.41</v>
          </cell>
          <cell r="E55">
            <v>2312</v>
          </cell>
          <cell r="F55">
            <v>2800</v>
          </cell>
          <cell r="G55">
            <v>2800</v>
          </cell>
        </row>
        <row r="56">
          <cell r="B56" t="str">
            <v>Geólogo</v>
          </cell>
          <cell r="E56">
            <v>2312</v>
          </cell>
          <cell r="F56">
            <v>2800</v>
          </cell>
          <cell r="G56">
            <v>2800</v>
          </cell>
        </row>
        <row r="57">
          <cell r="B57" t="str">
            <v>Faxineiro</v>
          </cell>
          <cell r="C57">
            <v>1.79</v>
          </cell>
          <cell r="D57">
            <v>1.02</v>
          </cell>
          <cell r="E57">
            <v>0.94</v>
          </cell>
          <cell r="F57">
            <v>1.0441363636363636</v>
          </cell>
          <cell r="G57">
            <v>0.94</v>
          </cell>
        </row>
        <row r="58">
          <cell r="B58" t="str">
            <v>Ferramenteiro</v>
          </cell>
          <cell r="C58">
            <v>2.21</v>
          </cell>
          <cell r="D58">
            <v>1.25</v>
          </cell>
          <cell r="E58">
            <v>1.56</v>
          </cell>
          <cell r="F58">
            <v>1.56</v>
          </cell>
          <cell r="G58">
            <v>1.9</v>
          </cell>
        </row>
        <row r="59">
          <cell r="B59" t="str">
            <v>Gerente Adm. Financeiro</v>
          </cell>
          <cell r="C59">
            <v>11773.4</v>
          </cell>
          <cell r="D59">
            <v>6677.67</v>
          </cell>
          <cell r="E59">
            <v>3400</v>
          </cell>
          <cell r="F59">
            <v>4000</v>
          </cell>
          <cell r="G59">
            <v>4000</v>
          </cell>
        </row>
        <row r="60">
          <cell r="B60" t="str">
            <v>Gerente Comercial</v>
          </cell>
          <cell r="C60">
            <v>11773.4</v>
          </cell>
          <cell r="D60">
            <v>6677.67</v>
          </cell>
          <cell r="E60">
            <v>3400</v>
          </cell>
        </row>
        <row r="61">
          <cell r="B61" t="str">
            <v>Gerente Gest. Qualidade</v>
          </cell>
          <cell r="F61">
            <v>4000</v>
          </cell>
          <cell r="G61">
            <v>4000</v>
          </cell>
        </row>
        <row r="62">
          <cell r="B62" t="str">
            <v>Gerente de Sistemas</v>
          </cell>
          <cell r="F62">
            <v>5000</v>
          </cell>
          <cell r="G62">
            <v>5000</v>
          </cell>
        </row>
        <row r="63">
          <cell r="B63" t="str">
            <v>Gerente de Construção</v>
          </cell>
          <cell r="E63">
            <v>3400</v>
          </cell>
          <cell r="F63">
            <v>7000</v>
          </cell>
          <cell r="G63">
            <v>7000</v>
          </cell>
        </row>
        <row r="64">
          <cell r="B64" t="str">
            <v>Gerente Área Técnica</v>
          </cell>
          <cell r="C64">
            <v>11773.4</v>
          </cell>
          <cell r="D64">
            <v>6677.67</v>
          </cell>
          <cell r="E64">
            <v>3400</v>
          </cell>
          <cell r="F64">
            <v>5000</v>
          </cell>
          <cell r="G64">
            <v>5000</v>
          </cell>
        </row>
        <row r="65">
          <cell r="B65" t="str">
            <v>Gerente Obras Civis</v>
          </cell>
          <cell r="C65">
            <v>16947.98</v>
          </cell>
          <cell r="D65">
            <v>9612.6</v>
          </cell>
          <cell r="E65">
            <v>4080</v>
          </cell>
          <cell r="F65">
            <v>5000</v>
          </cell>
          <cell r="G65">
            <v>5000</v>
          </cell>
        </row>
        <row r="66">
          <cell r="B66" t="str">
            <v>1º Repres. Contratada</v>
          </cell>
          <cell r="C66">
            <v>16947.98</v>
          </cell>
          <cell r="D66">
            <v>9612.6</v>
          </cell>
          <cell r="E66">
            <v>4760</v>
          </cell>
          <cell r="F66">
            <v>10000</v>
          </cell>
          <cell r="G66">
            <v>10000</v>
          </cell>
        </row>
        <row r="67">
          <cell r="B67" t="str">
            <v xml:space="preserve">Inspetor de qualidade </v>
          </cell>
          <cell r="C67">
            <v>4292</v>
          </cell>
          <cell r="D67">
            <v>2434.35</v>
          </cell>
          <cell r="E67">
            <v>1498</v>
          </cell>
          <cell r="F67">
            <v>1498</v>
          </cell>
          <cell r="G67">
            <v>1498</v>
          </cell>
        </row>
        <row r="68">
          <cell r="B68" t="str">
            <v>Laboratorista</v>
          </cell>
          <cell r="C68">
            <v>1187.92</v>
          </cell>
          <cell r="D68">
            <v>673.77</v>
          </cell>
          <cell r="E68">
            <v>749</v>
          </cell>
          <cell r="F68">
            <v>749</v>
          </cell>
          <cell r="G68">
            <v>749</v>
          </cell>
        </row>
        <row r="69">
          <cell r="B69" t="str">
            <v>Médico do Trabalho</v>
          </cell>
          <cell r="C69">
            <v>5252.91</v>
          </cell>
          <cell r="D69">
            <v>2979.36</v>
          </cell>
          <cell r="E69">
            <v>2312</v>
          </cell>
          <cell r="F69">
            <v>2000</v>
          </cell>
          <cell r="G69">
            <v>2312</v>
          </cell>
        </row>
        <row r="70">
          <cell r="B70" t="str">
            <v>Motorista</v>
          </cell>
          <cell r="C70">
            <v>3.67</v>
          </cell>
          <cell r="D70">
            <v>2.08</v>
          </cell>
          <cell r="E70">
            <v>1.56</v>
          </cell>
          <cell r="F70">
            <v>1.5576363636363637</v>
          </cell>
          <cell r="G70">
            <v>1.9</v>
          </cell>
        </row>
        <row r="71">
          <cell r="B71" t="str">
            <v>Pedreiro</v>
          </cell>
          <cell r="C71">
            <v>3.2</v>
          </cell>
          <cell r="D71">
            <v>1.81</v>
          </cell>
          <cell r="E71">
            <v>1.56</v>
          </cell>
          <cell r="F71">
            <v>1.56</v>
          </cell>
          <cell r="G71">
            <v>1.9</v>
          </cell>
        </row>
        <row r="72">
          <cell r="B72" t="str">
            <v>Pintor de Placas</v>
          </cell>
          <cell r="C72">
            <v>1.9</v>
          </cell>
          <cell r="D72">
            <v>1.08</v>
          </cell>
          <cell r="E72">
            <v>1.81</v>
          </cell>
          <cell r="F72">
            <v>1.81</v>
          </cell>
          <cell r="G72">
            <v>1.9</v>
          </cell>
        </row>
        <row r="73">
          <cell r="B73" t="str">
            <v>Porteiro</v>
          </cell>
          <cell r="C73">
            <v>1.89</v>
          </cell>
          <cell r="D73">
            <v>1.07</v>
          </cell>
          <cell r="E73">
            <v>1.01</v>
          </cell>
          <cell r="F73">
            <v>1.01</v>
          </cell>
          <cell r="G73">
            <v>0.94</v>
          </cell>
        </row>
        <row r="74">
          <cell r="B74" t="str">
            <v>Recepcionista</v>
          </cell>
          <cell r="C74">
            <v>497</v>
          </cell>
          <cell r="D74">
            <v>281.89</v>
          </cell>
          <cell r="E74">
            <v>398</v>
          </cell>
          <cell r="F74">
            <v>398</v>
          </cell>
          <cell r="G74">
            <v>398</v>
          </cell>
        </row>
        <row r="75">
          <cell r="B75" t="str">
            <v>Secretária</v>
          </cell>
          <cell r="C75">
            <v>1077.73</v>
          </cell>
          <cell r="D75">
            <v>611.27</v>
          </cell>
          <cell r="E75">
            <v>961</v>
          </cell>
          <cell r="F75">
            <v>961</v>
          </cell>
          <cell r="G75">
            <v>961</v>
          </cell>
        </row>
        <row r="76">
          <cell r="B76" t="str">
            <v>Téc. Seg. do Trabalho</v>
          </cell>
          <cell r="C76">
            <v>1518.46</v>
          </cell>
          <cell r="D76">
            <v>861.24</v>
          </cell>
          <cell r="E76">
            <v>961</v>
          </cell>
          <cell r="F76">
            <v>961</v>
          </cell>
          <cell r="G76">
            <v>961</v>
          </cell>
        </row>
        <row r="77">
          <cell r="B77" t="str">
            <v>Técnico  meio ambiente</v>
          </cell>
          <cell r="C77">
            <v>2389.5</v>
          </cell>
          <cell r="D77">
            <v>1355.28</v>
          </cell>
          <cell r="E77">
            <v>1498</v>
          </cell>
          <cell r="F77">
            <v>1498</v>
          </cell>
          <cell r="G77">
            <v>1498</v>
          </cell>
        </row>
        <row r="78">
          <cell r="B78" t="str">
            <v>Técnico de Enfermagem</v>
          </cell>
          <cell r="C78">
            <v>4.66</v>
          </cell>
          <cell r="D78">
            <v>2.64</v>
          </cell>
          <cell r="E78">
            <v>4.3681818181818182</v>
          </cell>
          <cell r="F78">
            <v>1.5576363636363637</v>
          </cell>
          <cell r="G78">
            <v>4.37</v>
          </cell>
        </row>
        <row r="79">
          <cell r="B79" t="str">
            <v>Auxiliar Enfermagem</v>
          </cell>
          <cell r="F79">
            <v>1.0441363636363636</v>
          </cell>
          <cell r="G79">
            <v>1.68</v>
          </cell>
        </row>
        <row r="80">
          <cell r="B80" t="str">
            <v>Topógrafo II</v>
          </cell>
          <cell r="C80">
            <v>10.69</v>
          </cell>
          <cell r="D80">
            <v>6.06</v>
          </cell>
          <cell r="E80">
            <v>6.8090909090909095</v>
          </cell>
          <cell r="F80">
            <v>6.8090909090909095</v>
          </cell>
          <cell r="G80">
            <v>6.81</v>
          </cell>
        </row>
      </sheetData>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gitação de Propostas"/>
      <sheetName val="FinalizarProp"/>
      <sheetName val="Customizing"/>
      <sheetName val="Plan2"/>
      <sheetName val="Sumário Sub-Atividades"/>
      <sheetName val="Backup_Aprovação_Email"/>
      <sheetName val="Backup Aprovação"/>
      <sheetName val="Metas"/>
      <sheetName val="Avaliação VAREJO"/>
      <sheetName val="DIGITAÇÃO TAB PEÇAS ESPECIAIS"/>
      <sheetName val="BACKUP TAB PEÇAS ESPECIAIS"/>
      <sheetName val="Critérios Desc Gerais"/>
      <sheetName val="Análise de Frete"/>
      <sheetName val="Sumário Produtos"/>
      <sheetName val="Sumário TabDin"/>
      <sheetName val="BACKUP OPPORTUNITY_SHIPPING"/>
      <sheetName val="OPPORTUNITY_SHIPPING (Visual)"/>
      <sheetName val="BACKUP OPPORTUNITY_PRODUCT"/>
      <sheetName val="Relatório Peças Especiais"/>
      <sheetName val="Análise de Peças Especiais"/>
      <sheetName val="PLANILHA ORÇAMENTO"/>
      <sheetName val="Lance Inicial - PLAN ORÇAMENTO"/>
      <sheetName val="Lance Final - PLAN ORÇAMENTO"/>
      <sheetName val="TABELA DE CARREGAMENTO"/>
      <sheetName val="Aprovação"/>
      <sheetName val="MEMÓRIA DE CÁLCULO"/>
      <sheetName val="Lance Inicial - MEM DE CÁLCULO"/>
      <sheetName val="Lance Final - MEM DE CÁLCULO"/>
      <sheetName val="TAB PEÇAS ESPECIAIS"/>
      <sheetName val="ESTATÍSTICA GERAL"/>
      <sheetName val="ESTATÍSTICA GERAL MC"/>
      <sheetName val="Lance Inicial - ESTAT GERAL"/>
      <sheetName val="Lance Final - ESTAT GERAL"/>
      <sheetName val="OPPORTUNITY_PRODUCT"/>
      <sheetName val="OPPORTUNITY_SHIPPING"/>
      <sheetName val="BACKUP PLAN ORÇAMENTO"/>
      <sheetName val="BACKUP MEMÓRIA DE CÁLCULO"/>
      <sheetName val="Procura de itens"/>
      <sheetName val="RESULTADO"/>
      <sheetName val="ESPELHO"/>
      <sheetName val="Resultado2"/>
      <sheetName val="CAR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Principal"/>
      <sheetName val="Indice"/>
      <sheetName val="Resumo"/>
      <sheetName val="Consolidado"/>
      <sheetName val="Curva ABC"/>
      <sheetName val="Cronograma"/>
      <sheetName val="Obras complementares"/>
      <sheetName val="Dragagem"/>
      <sheetName val="Canalização"/>
      <sheetName val="Urbanização"/>
      <sheetName val="Serviços preliminares"/>
      <sheetName val="PLANILHA BASE"/>
      <sheetName val="Plan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talogo"/>
    </sheetNames>
    <sheetDataSet>
      <sheetData sheetId="0">
        <row r="8320">
          <cell r="B8320" t="str">
            <v>SINAP-SERV.</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QP"/>
      <sheetName val="RESUMO_1"/>
      <sheetName val="RESUMO_2"/>
      <sheetName val="TERRAPL"/>
      <sheetName val="DRENAG"/>
      <sheetName val="PAVIM"/>
      <sheetName val="SERV_COMPL"/>
      <sheetName val="DRAGAG"/>
      <sheetName val="SANEAM"/>
      <sheetName val="ÁGUA_POT"/>
      <sheetName val="ÁREA 2"/>
      <sheetName val="ÁREA 2 (2)"/>
      <sheetName val="REVEST_CAN_ETE"/>
      <sheetName val="M_FECHAMENTO"/>
      <sheetName val="L_RECALQUE_REDE"/>
      <sheetName val="L_RECALQUE_CAIXA"/>
      <sheetName val="L_RECALQUE_MATERIAL"/>
      <sheetName val="ELEV_ESGOTO"/>
      <sheetName val="ESTRUT_CANAL_ AUXILIAR"/>
      <sheetName val="ESTRUT_RIO_SARAPUÍ"/>
      <sheetName val="TABELA"/>
      <sheetName val="Med"/>
      <sheetName val="Cronogra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4">
          <cell r="A4" t="str">
            <v>01.005.001-0</v>
          </cell>
          <cell r="B4" t="str">
            <v>Preparo man. de terreno, compreend. acerto e eventual respagem até 30cm</v>
          </cell>
          <cell r="C4" t="str">
            <v>m²</v>
          </cell>
          <cell r="D4">
            <v>2.38</v>
          </cell>
        </row>
        <row r="5">
          <cell r="A5" t="str">
            <v>01.006.002-0</v>
          </cell>
          <cell r="B5" t="str">
            <v>Destocamento mecânico de tocos de 0,30 a 0,50m de diâmetro</v>
          </cell>
          <cell r="C5" t="str">
            <v>un</v>
          </cell>
          <cell r="D5">
            <v>15.98</v>
          </cell>
        </row>
        <row r="6">
          <cell r="A6" t="str">
            <v>01.006.004-0</v>
          </cell>
          <cell r="B6" t="str">
            <v>Desmatamento mecânico</v>
          </cell>
          <cell r="C6" t="str">
            <v>m²</v>
          </cell>
          <cell r="D6">
            <v>0.08</v>
          </cell>
        </row>
        <row r="7">
          <cell r="A7" t="str">
            <v>02.020.001-0</v>
          </cell>
          <cell r="B7" t="str">
            <v>Fornecimento e colocação de placa de identificação de obra pública</v>
          </cell>
          <cell r="C7" t="str">
            <v>m²</v>
          </cell>
          <cell r="D7">
            <v>140.13</v>
          </cell>
        </row>
        <row r="8">
          <cell r="A8" t="str">
            <v>02.020.005-0</v>
          </cell>
          <cell r="B8" t="str">
            <v>Barragem de bloqueio de obra, com reaproveitamento 40 vezes do conjunto</v>
          </cell>
          <cell r="C8" t="str">
            <v>m</v>
          </cell>
          <cell r="D8">
            <v>0.87</v>
          </cell>
        </row>
        <row r="9">
          <cell r="A9" t="str">
            <v>02.020.009-0</v>
          </cell>
          <cell r="B9" t="str">
            <v>Semáforo p/ sinaliz. barragem bloqueio de obra, c/ reaprov. 40 vezes conj.</v>
          </cell>
          <cell r="C9" t="str">
            <v>un</v>
          </cell>
          <cell r="D9">
            <v>16.690000000000001</v>
          </cell>
        </row>
        <row r="10">
          <cell r="A10" t="str">
            <v>03.001.001-1</v>
          </cell>
          <cell r="B10" t="str">
            <v>Escavação manual de vala / cava e materia de 1a. categoria</v>
          </cell>
          <cell r="C10" t="str">
            <v>m³</v>
          </cell>
          <cell r="D10">
            <v>13.89</v>
          </cell>
        </row>
        <row r="11">
          <cell r="A11" t="str">
            <v>03.010.001-0</v>
          </cell>
          <cell r="B11" t="str">
            <v>Aterro com material de 1a. categoria</v>
          </cell>
          <cell r="C11" t="str">
            <v>m³</v>
          </cell>
          <cell r="D11">
            <v>1.96</v>
          </cell>
        </row>
        <row r="12">
          <cell r="A12" t="str">
            <v>03.010.013-0</v>
          </cell>
          <cell r="B12" t="str">
            <v>Aterro com material de 1a. categoria em terreno de baixa resistência</v>
          </cell>
          <cell r="C12" t="str">
            <v>m³</v>
          </cell>
          <cell r="D12">
            <v>5.57</v>
          </cell>
        </row>
        <row r="13">
          <cell r="A13" t="str">
            <v>03.011.015-1</v>
          </cell>
          <cell r="B13" t="str">
            <v>Reaterro de vala com material com material de 1a. categ., exclusive material</v>
          </cell>
          <cell r="C13" t="str">
            <v>m³</v>
          </cell>
          <cell r="D13">
            <v>5.43</v>
          </cell>
        </row>
        <row r="14">
          <cell r="A14" t="str">
            <v>03.015.010-0</v>
          </cell>
          <cell r="B14" t="str">
            <v>Reaterro de vala / cava com pó-de-pedra, incluindo o material</v>
          </cell>
          <cell r="C14" t="str">
            <v>m³</v>
          </cell>
          <cell r="D14">
            <v>35.01</v>
          </cell>
        </row>
        <row r="15">
          <cell r="A15" t="str">
            <v>03.016.005-1</v>
          </cell>
          <cell r="B15" t="str">
            <v>Escavação mecânica de vala não escorada, em material 1a. categ., até 1,5m prof.; utilizando-se retro-escavadeira</v>
          </cell>
          <cell r="C15" t="str">
            <v>m³</v>
          </cell>
          <cell r="D15">
            <v>5.38</v>
          </cell>
        </row>
        <row r="16">
          <cell r="A16" t="str">
            <v>03.016.010-1</v>
          </cell>
          <cell r="B16" t="str">
            <v>Escavação mecânica de vala não escorada, em material 1a. categ., de 1,5 a 3,00m prof.; utilizando-se retro-escavadeira</v>
          </cell>
          <cell r="C16" t="str">
            <v>m³</v>
          </cell>
          <cell r="D16">
            <v>6.54</v>
          </cell>
        </row>
        <row r="17">
          <cell r="A17" t="str">
            <v>03.020.030-1</v>
          </cell>
          <cell r="B17" t="str">
            <v>Escavação mecânica de vala não escorada, em material 1a. categ., até 1,5m prof.; utilizando-se escav. hidráulica 0,78m³</v>
          </cell>
          <cell r="C17" t="str">
            <v>m³</v>
          </cell>
          <cell r="D17">
            <v>4.5199999999999996</v>
          </cell>
        </row>
        <row r="18">
          <cell r="A18" t="str">
            <v>03.020.035-1</v>
          </cell>
          <cell r="B18" t="str">
            <v>Escavação mecânica de vala não escorada, em material 1a. categ., de 1,5 a 3,0m prof.; utilizando-se escav. hidráulica 0,78m³</v>
          </cell>
          <cell r="C18" t="str">
            <v>m³</v>
          </cell>
          <cell r="D18">
            <v>5.18</v>
          </cell>
        </row>
        <row r="19">
          <cell r="A19" t="str">
            <v>03.020.040-1</v>
          </cell>
          <cell r="B19" t="str">
            <v>Escavação mecânica de vala não escorada, em material 1a. categ., de 3,0 a 4,5m prof.; utilizando-se escav. hidráulica 0,78m³</v>
          </cell>
          <cell r="C19" t="str">
            <v>m³</v>
          </cell>
          <cell r="D19">
            <v>6.05</v>
          </cell>
        </row>
        <row r="20">
          <cell r="A20" t="str">
            <v>03.020.060-1</v>
          </cell>
          <cell r="B20" t="str">
            <v>Escavação mecânica de vala escorada, em material 1a. categ., até 1,5m prof.; utilizando-se escav. hidráulica 0,78m³</v>
          </cell>
          <cell r="C20" t="str">
            <v>m³</v>
          </cell>
          <cell r="D20">
            <v>5.62</v>
          </cell>
        </row>
        <row r="21">
          <cell r="A21" t="str">
            <v>03.020.065-1</v>
          </cell>
          <cell r="B21" t="str">
            <v>Escavação mecânica de vala escorada, em material 1a. categ., de 1,5 a 3,0m prof.; utilizando-se escav. hidráulica 0,78m³</v>
          </cell>
          <cell r="C21" t="str">
            <v>m³</v>
          </cell>
          <cell r="D21">
            <v>6.46</v>
          </cell>
        </row>
        <row r="22">
          <cell r="A22" t="str">
            <v>03.020.070-1</v>
          </cell>
          <cell r="B22" t="str">
            <v>Escavação mecânica de vala escorada, em material 1a. categ., de 3,0 a 4,5m prof.; utilizando-se escav. hidráulica 0,78m³</v>
          </cell>
          <cell r="C22" t="str">
            <v>m³</v>
          </cell>
          <cell r="D22">
            <v>8.91</v>
          </cell>
        </row>
        <row r="23">
          <cell r="A23" t="str">
            <v>03.020.075-1</v>
          </cell>
          <cell r="B23" t="str">
            <v>Escavação mecânica de vala escorada, em material 1a. categ., de 4,5 a 6,0m prof.; utilizando-se escav. hidráulica 0,78m³</v>
          </cell>
          <cell r="C23" t="str">
            <v>m³</v>
          </cell>
          <cell r="D23">
            <v>13.72</v>
          </cell>
        </row>
        <row r="24">
          <cell r="A24" t="str">
            <v>03.021.005-1</v>
          </cell>
          <cell r="B24" t="str">
            <v>Escavação mecânica a céu aberto com escavadeira hidráulica</v>
          </cell>
          <cell r="C24" t="str">
            <v>m³</v>
          </cell>
          <cell r="D24">
            <v>1.1499999999999999</v>
          </cell>
        </row>
        <row r="25">
          <cell r="A25" t="str">
            <v>03.025.010-0</v>
          </cell>
          <cell r="B25" t="str">
            <v>Escavação mecânica com trator de lâmina</v>
          </cell>
          <cell r="C25" t="str">
            <v>m³</v>
          </cell>
          <cell r="D25">
            <v>1.72</v>
          </cell>
        </row>
        <row r="26">
          <cell r="A26" t="str">
            <v>03.036.200-0</v>
          </cell>
          <cell r="B26" t="str">
            <v>Escavação em leito de rio ou canal</v>
          </cell>
          <cell r="C26" t="str">
            <v>m³</v>
          </cell>
          <cell r="D26">
            <v>1.89</v>
          </cell>
        </row>
        <row r="27">
          <cell r="A27" t="str">
            <v>03.046.001-0</v>
          </cell>
          <cell r="B27" t="str">
            <v>Espalhamento de material de 1a. categoria</v>
          </cell>
          <cell r="C27" t="str">
            <v>m³</v>
          </cell>
          <cell r="D27">
            <v>0.8</v>
          </cell>
        </row>
        <row r="28">
          <cell r="A28" t="str">
            <v>04.005.145-0</v>
          </cell>
          <cell r="B28" t="str">
            <v xml:space="preserve">Transporte de carga qq. natureza em caminhão basculante 8t </v>
          </cell>
          <cell r="C28" t="str">
            <v>t.km</v>
          </cell>
          <cell r="D28">
            <v>0.41</v>
          </cell>
        </row>
        <row r="29">
          <cell r="A29" t="str">
            <v>04.011.051-0</v>
          </cell>
          <cell r="B29" t="str">
            <v>Carga e descarga mecânica com pá-carregadeira</v>
          </cell>
          <cell r="C29" t="str">
            <v>t</v>
          </cell>
          <cell r="D29">
            <v>2.93</v>
          </cell>
        </row>
        <row r="30">
          <cell r="A30" t="str">
            <v>05.002.006-1</v>
          </cell>
          <cell r="B30" t="str">
            <v>Demolição a ar comprimido de pavimentação asfáltica c/ 10cm de espes.</v>
          </cell>
          <cell r="C30" t="str">
            <v>m²</v>
          </cell>
          <cell r="D30">
            <v>8.2899999999999991</v>
          </cell>
        </row>
        <row r="31">
          <cell r="A31" t="str">
            <v>05.002.014-0</v>
          </cell>
          <cell r="B31" t="str">
            <v>Demolição a ar comprimido de passeio cimentado c/ 10cm de espes.</v>
          </cell>
          <cell r="C31" t="str">
            <v>m²</v>
          </cell>
          <cell r="D31">
            <v>2.56</v>
          </cell>
        </row>
        <row r="32">
          <cell r="A32" t="str">
            <v>05.010.005-0</v>
          </cell>
          <cell r="B32" t="str">
            <v>Esgotamento de vala</v>
          </cell>
          <cell r="C32" t="str">
            <v>cvh</v>
          </cell>
          <cell r="D32">
            <v>1.36</v>
          </cell>
        </row>
        <row r="33">
          <cell r="A33" t="str">
            <v>05.013.002-0</v>
          </cell>
          <cell r="B33" t="str">
            <v>Chapa de aço 3/8" para passagem de veículos sobre valas em travessias</v>
          </cell>
          <cell r="C33" t="str">
            <v>m²</v>
          </cell>
          <cell r="D33">
            <v>16.260000000000002</v>
          </cell>
        </row>
        <row r="34">
          <cell r="A34" t="str">
            <v>05.032.001-0</v>
          </cell>
          <cell r="B34" t="str">
            <v>Escoramento de poste de concreto ou metálico</v>
          </cell>
          <cell r="C34" t="str">
            <v>m²</v>
          </cell>
          <cell r="D34">
            <v>118.9</v>
          </cell>
        </row>
        <row r="35">
          <cell r="A35" t="str">
            <v>05.085.012-0</v>
          </cell>
          <cell r="B35" t="str">
            <v>Ensecadeira de estacas-pranchas de madeira de 3" x 9"</v>
          </cell>
          <cell r="C35" t="str">
            <v>m²</v>
          </cell>
          <cell r="D35">
            <v>113.33</v>
          </cell>
        </row>
        <row r="36">
          <cell r="A36" t="str">
            <v>05.098.002-0</v>
          </cell>
          <cell r="B36" t="str">
            <v>Escoramento de vala/cava</v>
          </cell>
          <cell r="C36" t="str">
            <v>m²</v>
          </cell>
          <cell r="D36">
            <v>39.909999999999997</v>
          </cell>
        </row>
        <row r="37">
          <cell r="A37" t="str">
            <v>06.001.243-0</v>
          </cell>
          <cell r="B37" t="str">
            <v>Assentamento de tubo PVC para esgoto sanitário ø 150mm</v>
          </cell>
          <cell r="C37" t="str">
            <v>m</v>
          </cell>
          <cell r="D37">
            <v>2.56</v>
          </cell>
        </row>
        <row r="38">
          <cell r="A38" t="str">
            <v>06.001.250-0</v>
          </cell>
          <cell r="B38" t="str">
            <v>Assentamento de tubo PVC rígido ø 50mm</v>
          </cell>
          <cell r="C38" t="str">
            <v>m</v>
          </cell>
          <cell r="D38">
            <v>0.62</v>
          </cell>
        </row>
        <row r="39">
          <cell r="A39" t="str">
            <v>06.002.015-0</v>
          </cell>
          <cell r="B39" t="str">
            <v>Fornecimento e assentamento de tubo A-2 ø 0,90m</v>
          </cell>
          <cell r="C39" t="str">
            <v>m</v>
          </cell>
          <cell r="D39">
            <v>220.84</v>
          </cell>
        </row>
        <row r="40">
          <cell r="A40" t="str">
            <v>06.004.030-0</v>
          </cell>
          <cell r="B40" t="str">
            <v>Fornecimento e assentamento de tubo CA-1 ø 0,40m</v>
          </cell>
          <cell r="C40" t="str">
            <v>m</v>
          </cell>
          <cell r="D40">
            <v>38.1</v>
          </cell>
        </row>
        <row r="41">
          <cell r="A41" t="str">
            <v>06.004.038-0</v>
          </cell>
          <cell r="B41" t="str">
            <v>Fornecimento e assentamento de tubo CA-1 ø 1,20m</v>
          </cell>
          <cell r="C41" t="str">
            <v>m</v>
          </cell>
          <cell r="D41">
            <v>237.76</v>
          </cell>
        </row>
        <row r="42">
          <cell r="A42" t="str">
            <v>06.004.040-0</v>
          </cell>
          <cell r="B42" t="str">
            <v>Fornecimento e assentamento de tubo CA-2 ø 0,40m</v>
          </cell>
          <cell r="C42" t="str">
            <v>m</v>
          </cell>
          <cell r="D42">
            <v>44.17</v>
          </cell>
        </row>
        <row r="43">
          <cell r="A43" t="str">
            <v>06.004.042-0</v>
          </cell>
          <cell r="B43" t="str">
            <v>Fornecimento e assentamento de tubo CA-2 ø 0,60m</v>
          </cell>
          <cell r="C43" t="str">
            <v>m</v>
          </cell>
          <cell r="D43">
            <v>75.28</v>
          </cell>
        </row>
        <row r="44">
          <cell r="A44" t="str">
            <v>06.004.044-0</v>
          </cell>
          <cell r="B44" t="str">
            <v>Fornecimento e assentamento de tubo CA-2 ø 0,80m</v>
          </cell>
          <cell r="C44" t="str">
            <v>m</v>
          </cell>
          <cell r="D44">
            <v>125.68</v>
          </cell>
        </row>
        <row r="45">
          <cell r="A45" t="str">
            <v>06.004.046-0</v>
          </cell>
          <cell r="B45" t="str">
            <v>Fornecimento e assentamento de tubo CA-2 ø 1,00m</v>
          </cell>
          <cell r="C45" t="str">
            <v>m</v>
          </cell>
          <cell r="D45">
            <v>196.49</v>
          </cell>
        </row>
        <row r="46">
          <cell r="A46" t="str">
            <v>06.009.052-0</v>
          </cell>
          <cell r="B46" t="str">
            <v>Tubo de fo.fo. K-9, ø 100mm</v>
          </cell>
          <cell r="C46" t="str">
            <v>m</v>
          </cell>
          <cell r="D46">
            <v>65.23</v>
          </cell>
        </row>
        <row r="47">
          <cell r="A47" t="str">
            <v>06.009.054-0</v>
          </cell>
          <cell r="B47" t="str">
            <v>Tubo de fo.fo. K-9, ø 200mm</v>
          </cell>
          <cell r="C47" t="str">
            <v>m</v>
          </cell>
          <cell r="D47">
            <v>133.97</v>
          </cell>
        </row>
        <row r="48">
          <cell r="A48" t="str">
            <v>06.009.057-0</v>
          </cell>
          <cell r="B48" t="str">
            <v>Tubo de fo.fo. K-9, ø 400mm</v>
          </cell>
          <cell r="C48" t="str">
            <v>m</v>
          </cell>
          <cell r="D48">
            <v>354.92</v>
          </cell>
        </row>
        <row r="49">
          <cell r="A49" t="str">
            <v>06.009.058-0</v>
          </cell>
          <cell r="B49" t="str">
            <v>Tubo de fo.fo. K-9, ø 500mm</v>
          </cell>
          <cell r="C49" t="str">
            <v>m</v>
          </cell>
          <cell r="D49">
            <v>483.82</v>
          </cell>
        </row>
        <row r="50">
          <cell r="A50" t="str">
            <v>06.009.059-0</v>
          </cell>
          <cell r="B50" t="str">
            <v>Tubo de fo.fo. K-9, ø 600mm</v>
          </cell>
          <cell r="C50" t="str">
            <v>m</v>
          </cell>
          <cell r="D50">
            <v>629.6</v>
          </cell>
        </row>
        <row r="51">
          <cell r="A51" t="str">
            <v>06.014.101-0</v>
          </cell>
          <cell r="B51" t="str">
            <v>Confec. caixa ralo de alven. tij. maciço (0,30 x 0,90 x 0,90m), incl. grelha.</v>
          </cell>
          <cell r="C51" t="str">
            <v>un</v>
          </cell>
          <cell r="D51">
            <v>408.09</v>
          </cell>
        </row>
        <row r="52">
          <cell r="A52" t="str">
            <v>06.015.012-0</v>
          </cell>
          <cell r="B52" t="str">
            <v>Confecção de PV de alven. bloco de concreto (1,70 x 1,70 x 1,70m)</v>
          </cell>
          <cell r="C52" t="str">
            <v>un</v>
          </cell>
          <cell r="D52">
            <v>749.99</v>
          </cell>
        </row>
        <row r="53">
          <cell r="A53" t="str">
            <v>06.016.001-0</v>
          </cell>
          <cell r="B53" t="str">
            <v>Fornecimento e assent. de tampão completo fo.fo. ø 0,60m, peso 175kg</v>
          </cell>
          <cell r="C53" t="str">
            <v>un</v>
          </cell>
          <cell r="D53">
            <v>202.58</v>
          </cell>
        </row>
        <row r="54">
          <cell r="A54" t="str">
            <v>06.016.002-0</v>
          </cell>
          <cell r="B54" t="str">
            <v>Fornecimento e assent. de tampão completo fo.fo. ø 0,60m, peso 125kg</v>
          </cell>
          <cell r="C54" t="str">
            <v>un</v>
          </cell>
          <cell r="D54">
            <v>119.17</v>
          </cell>
        </row>
        <row r="55">
          <cell r="A55" t="str">
            <v>06.017.007-0</v>
          </cell>
          <cell r="B55" t="str">
            <v>Poço de visita de anéis de concreto p/ esgoto sanitário, profundidade 1,50m</v>
          </cell>
          <cell r="C55" t="str">
            <v>un</v>
          </cell>
          <cell r="D55">
            <v>466.41</v>
          </cell>
        </row>
        <row r="56">
          <cell r="A56" t="str">
            <v>06.077.025-0</v>
          </cell>
          <cell r="B56" t="str">
            <v>Gabião manta com espessura 23cm</v>
          </cell>
          <cell r="C56" t="str">
            <v>m²</v>
          </cell>
          <cell r="D56">
            <v>38.35</v>
          </cell>
        </row>
        <row r="57">
          <cell r="A57" t="str">
            <v>06.084.005-0</v>
          </cell>
          <cell r="B57" t="str">
            <v>Colchão de pedrisco</v>
          </cell>
          <cell r="C57" t="str">
            <v>m³</v>
          </cell>
          <cell r="D57">
            <v>38.9</v>
          </cell>
        </row>
        <row r="58">
          <cell r="A58" t="str">
            <v>06.085.040-0</v>
          </cell>
          <cell r="B58" t="str">
            <v>Enrocamento com pedra-de-mão jogada, incluindo o fornecimento desta</v>
          </cell>
          <cell r="C58" t="str">
            <v>m³</v>
          </cell>
          <cell r="D58">
            <v>47.99</v>
          </cell>
        </row>
        <row r="59">
          <cell r="A59" t="str">
            <v>06.210.001-0</v>
          </cell>
          <cell r="B59" t="str">
            <v>Curva 90º de fo.fo. K-9, ø 100mm</v>
          </cell>
          <cell r="C59" t="str">
            <v>un</v>
          </cell>
          <cell r="D59">
            <v>82.41</v>
          </cell>
        </row>
        <row r="60">
          <cell r="A60" t="str">
            <v>06.210.017-0</v>
          </cell>
          <cell r="B60" t="str">
            <v>Curva 45º de fo.fo. K-9, ø 500mm</v>
          </cell>
          <cell r="C60" t="str">
            <v>un</v>
          </cell>
          <cell r="D60">
            <v>1232.53</v>
          </cell>
        </row>
        <row r="61">
          <cell r="A61" t="str">
            <v>06.212.082-0</v>
          </cell>
          <cell r="B61" t="str">
            <v>Redução fo.fo. com flanges PN-10, ø 600 x 500mm</v>
          </cell>
          <cell r="C61" t="str">
            <v>un</v>
          </cell>
          <cell r="D61">
            <v>1802.94</v>
          </cell>
        </row>
        <row r="62">
          <cell r="A62" t="str">
            <v>06.215.286-0</v>
          </cell>
          <cell r="B62" t="str">
            <v>Ventosa para esgoto ø 50mm</v>
          </cell>
          <cell r="C62" t="str">
            <v>un</v>
          </cell>
          <cell r="D62">
            <v>87.98</v>
          </cell>
        </row>
        <row r="63">
          <cell r="A63" t="str">
            <v>06.270.001-0</v>
          </cell>
          <cell r="B63" t="str">
            <v>Fornecimento de tubo PVC-PBA ø 50mm</v>
          </cell>
          <cell r="C63" t="str">
            <v>m</v>
          </cell>
          <cell r="D63">
            <v>2.81</v>
          </cell>
        </row>
        <row r="64">
          <cell r="A64" t="str">
            <v>06.272.003-0</v>
          </cell>
          <cell r="B64" t="str">
            <v>Fornecimento de tubo PVC para esgoto sanitário ø 150mm</v>
          </cell>
          <cell r="C64" t="str">
            <v>m</v>
          </cell>
          <cell r="D64">
            <v>8.93</v>
          </cell>
        </row>
        <row r="65">
          <cell r="A65" t="str">
            <v>07.002.020-1</v>
          </cell>
          <cell r="B65" t="str">
            <v>Argamassa de cimento e areia, traço 1:2</v>
          </cell>
          <cell r="C65" t="str">
            <v>m³</v>
          </cell>
          <cell r="D65">
            <v>147.44</v>
          </cell>
        </row>
        <row r="66">
          <cell r="A66" t="str">
            <v>08.001.003-0</v>
          </cell>
          <cell r="B66" t="str">
            <v>Base de brita corrida</v>
          </cell>
          <cell r="C66" t="str">
            <v>m³</v>
          </cell>
          <cell r="D66">
            <v>33.36</v>
          </cell>
        </row>
        <row r="67">
          <cell r="A67" t="str">
            <v>08.015.011-0</v>
          </cell>
          <cell r="B67" t="str">
            <v>CBUQ com 10cm espesura, excluindo o transporte de massa</v>
          </cell>
          <cell r="C67" t="str">
            <v>m²</v>
          </cell>
          <cell r="D67">
            <v>13.54</v>
          </cell>
        </row>
        <row r="68">
          <cell r="A68" t="str">
            <v>08.018.051-9</v>
          </cell>
          <cell r="B68" t="str">
            <v>Fornecimento de saibro</v>
          </cell>
          <cell r="C68" t="str">
            <v>m³</v>
          </cell>
          <cell r="D68">
            <v>19.600000000000001</v>
          </cell>
        </row>
        <row r="69">
          <cell r="A69" t="str">
            <v>08.021.001-0</v>
          </cell>
          <cell r="B69" t="str">
            <v>Regularização de subleito</v>
          </cell>
          <cell r="C69" t="str">
            <v>m²</v>
          </cell>
          <cell r="D69">
            <v>0.28999999999999998</v>
          </cell>
        </row>
        <row r="70">
          <cell r="A70" t="str">
            <v>08.023.002-0</v>
          </cell>
          <cell r="B70" t="str">
            <v>Espalhamento mecânico</v>
          </cell>
          <cell r="C70" t="str">
            <v>m³</v>
          </cell>
          <cell r="D70">
            <v>0.92</v>
          </cell>
        </row>
        <row r="71">
          <cell r="A71" t="str">
            <v>08.026.001-0</v>
          </cell>
          <cell r="B71" t="str">
            <v>Imprimação da base de pavimentação</v>
          </cell>
          <cell r="C71" t="str">
            <v>m²</v>
          </cell>
          <cell r="D71">
            <v>0.63</v>
          </cell>
        </row>
        <row r="72">
          <cell r="A72" t="str">
            <v>08.035.001-0</v>
          </cell>
          <cell r="B72" t="str">
            <v>Camada de bloqueio (sub-base) com pó-de-pedra</v>
          </cell>
          <cell r="C72" t="str">
            <v>m³</v>
          </cell>
          <cell r="D72">
            <v>26.8</v>
          </cell>
        </row>
        <row r="73">
          <cell r="A73" t="str">
            <v>08.040.005-0</v>
          </cell>
          <cell r="B73" t="str">
            <v>Meio-fio e sarjeta conjugados, dimen. 0,47m de base e 0,30m de altura</v>
          </cell>
          <cell r="C73" t="str">
            <v>m</v>
          </cell>
          <cell r="D73">
            <v>16.8</v>
          </cell>
        </row>
        <row r="74">
          <cell r="A74" t="str">
            <v>09.001.001-1</v>
          </cell>
          <cell r="B74" t="str">
            <v>Plantio de gramas em placas</v>
          </cell>
          <cell r="C74" t="str">
            <v>m²</v>
          </cell>
          <cell r="D74">
            <v>4.8</v>
          </cell>
        </row>
        <row r="75">
          <cell r="A75" t="str">
            <v>10.005.002-0</v>
          </cell>
          <cell r="B75" t="str">
            <v>Estaca de concreto armado, moldada no terreno, tipo FRANKI ø 300mm</v>
          </cell>
          <cell r="C75" t="str">
            <v>m</v>
          </cell>
          <cell r="D75">
            <v>56.04</v>
          </cell>
        </row>
        <row r="76">
          <cell r="A76" t="str">
            <v>10.005.003-0</v>
          </cell>
          <cell r="B76" t="str">
            <v>Estaca de concreto armado, moldada no terreno, tipo FRANKI ø 400mm</v>
          </cell>
          <cell r="C76" t="str">
            <v>m</v>
          </cell>
          <cell r="D76">
            <v>62.38</v>
          </cell>
        </row>
        <row r="77">
          <cell r="A77" t="str">
            <v>11.002.021-1</v>
          </cell>
          <cell r="B77" t="str">
            <v>Lançamento de concreto em peças armadas</v>
          </cell>
          <cell r="C77" t="str">
            <v>m³</v>
          </cell>
          <cell r="D77">
            <v>23.16</v>
          </cell>
        </row>
        <row r="78">
          <cell r="A78" t="str">
            <v>11.003.001-1</v>
          </cell>
          <cell r="B78" t="str">
            <v>Fornecimento e lançamento de concreto simples</v>
          </cell>
          <cell r="C78" t="str">
            <v>m³</v>
          </cell>
          <cell r="D78">
            <v>142.68</v>
          </cell>
        </row>
        <row r="79">
          <cell r="A79" t="str">
            <v>11.004.053-0</v>
          </cell>
          <cell r="B79" t="str">
            <v>Escoramento de formas em vigas isoladas e semelhantes</v>
          </cell>
          <cell r="C79" t="str">
            <v>m²</v>
          </cell>
          <cell r="D79">
            <v>23.44</v>
          </cell>
        </row>
        <row r="80">
          <cell r="A80" t="str">
            <v>11.004.066-0</v>
          </cell>
          <cell r="B80" t="str">
            <v>Escoramento de formas em geral de parâmetros verticais de altura até 1,50m</v>
          </cell>
          <cell r="C80" t="str">
            <v>m²</v>
          </cell>
          <cell r="D80">
            <v>8.26</v>
          </cell>
        </row>
        <row r="81">
          <cell r="A81" t="str">
            <v>11.004.069-1</v>
          </cell>
          <cell r="B81" t="str">
            <v>Escoramento de formas de parâmetros verticais de altura de 1,5 a 5,0m</v>
          </cell>
          <cell r="C81" t="str">
            <v>m²</v>
          </cell>
          <cell r="D81">
            <v>11.89</v>
          </cell>
        </row>
        <row r="82">
          <cell r="A82" t="str">
            <v>11.005.001-1</v>
          </cell>
          <cell r="B82" t="str">
            <v>Formas de chapas de madeira compensada</v>
          </cell>
          <cell r="C82" t="str">
            <v>m²</v>
          </cell>
          <cell r="D82">
            <v>20.07</v>
          </cell>
        </row>
        <row r="83">
          <cell r="A83" t="str">
            <v>11.009.016-0</v>
          </cell>
          <cell r="B83" t="str">
            <v>Fornecimento de aço CA-50, ø 6,3mm</v>
          </cell>
          <cell r="C83" t="str">
            <v>kg</v>
          </cell>
          <cell r="D83">
            <v>1.23</v>
          </cell>
        </row>
        <row r="84">
          <cell r="A84" t="str">
            <v>11.009.017-0</v>
          </cell>
          <cell r="B84" t="str">
            <v>Fornecimento de aço CA-50, ø 8,0 a 12,5mm</v>
          </cell>
          <cell r="C84" t="str">
            <v>kg</v>
          </cell>
          <cell r="D84">
            <v>1.1499999999999999</v>
          </cell>
        </row>
        <row r="85">
          <cell r="A85" t="str">
            <v>11.009.018-0</v>
          </cell>
          <cell r="B85" t="str">
            <v>Fornecimento de aço CA-50, ø &gt; 12,5mm</v>
          </cell>
          <cell r="C85" t="str">
            <v>kg</v>
          </cell>
          <cell r="D85">
            <v>1.05</v>
          </cell>
        </row>
        <row r="86">
          <cell r="A86" t="str">
            <v>11.011.029-0</v>
          </cell>
          <cell r="B86" t="str">
            <v>Corte, dobra, montagem e colocação de aço CA-50, ø 6,3mm</v>
          </cell>
          <cell r="C86" t="str">
            <v>kg</v>
          </cell>
          <cell r="D86">
            <v>1.1200000000000001</v>
          </cell>
        </row>
        <row r="87">
          <cell r="A87" t="str">
            <v>11.011.030-0</v>
          </cell>
          <cell r="B87" t="str">
            <v>Corte, dobra, montagem e colocação de aço CA-50, ø 8,0 a 12,5mm</v>
          </cell>
          <cell r="C87" t="str">
            <v>kg</v>
          </cell>
          <cell r="D87">
            <v>0.98</v>
          </cell>
        </row>
        <row r="88">
          <cell r="A88" t="str">
            <v>11.011.031-0</v>
          </cell>
          <cell r="B88" t="str">
            <v>Corte, dobra, montagem e colocação de aço CA-50, ø &gt; 12,5mm</v>
          </cell>
          <cell r="C88" t="str">
            <v>kg</v>
          </cell>
          <cell r="D88">
            <v>0.84</v>
          </cell>
        </row>
        <row r="89">
          <cell r="A89" t="str">
            <v>11.013.011-1</v>
          </cell>
          <cell r="B89" t="str">
            <v>Estruturas de concreto armado</v>
          </cell>
          <cell r="C89" t="str">
            <v>m³</v>
          </cell>
          <cell r="D89">
            <v>641.66</v>
          </cell>
        </row>
        <row r="90">
          <cell r="A90" t="str">
            <v>11.016.008-1</v>
          </cell>
          <cell r="B90" t="str">
            <v>Estruturas metálicas para passarelas e pontes pequenas</v>
          </cell>
          <cell r="C90" t="str">
            <v>t</v>
          </cell>
          <cell r="D90">
            <v>7331</v>
          </cell>
        </row>
        <row r="91">
          <cell r="A91" t="str">
            <v>11.017.001-1</v>
          </cell>
          <cell r="B91" t="str">
            <v>Aparelho de apoio de neoprene</v>
          </cell>
          <cell r="C91" t="str">
            <v>dm³</v>
          </cell>
          <cell r="D91">
            <v>35.200000000000003</v>
          </cell>
        </row>
        <row r="92">
          <cell r="A92" t="str">
            <v>11.046.007-0</v>
          </cell>
          <cell r="B92" t="str">
            <v>Concreto importado de usina, fck = 20MPa</v>
          </cell>
          <cell r="C92" t="str">
            <v>m³</v>
          </cell>
          <cell r="D92">
            <v>158.72</v>
          </cell>
        </row>
        <row r="93">
          <cell r="A93" t="str">
            <v>12.005.010-0</v>
          </cell>
          <cell r="B93" t="str">
            <v>Alvenaria de bloco de concreto 10 x 20 x 20cm</v>
          </cell>
          <cell r="C93" t="str">
            <v>m²</v>
          </cell>
          <cell r="D93">
            <v>16.78</v>
          </cell>
        </row>
        <row r="94">
          <cell r="A94" t="str">
            <v>13.002.017-0</v>
          </cell>
          <cell r="B94" t="str">
            <v>Execução de chapisco e emboço</v>
          </cell>
          <cell r="C94" t="str">
            <v>m²</v>
          </cell>
          <cell r="D94">
            <v>9.0500000000000007</v>
          </cell>
        </row>
        <row r="95">
          <cell r="A95" t="str">
            <v>13.370.010-0</v>
          </cell>
          <cell r="B95" t="str">
            <v>Pátio de concreto com espessura 8cm</v>
          </cell>
          <cell r="C95" t="str">
            <v>m²</v>
          </cell>
          <cell r="D95">
            <v>16.61</v>
          </cell>
        </row>
        <row r="96">
          <cell r="A96" t="str">
            <v>14.002.016-0</v>
          </cell>
          <cell r="B96" t="str">
            <v>Portão de ferro</v>
          </cell>
          <cell r="C96" t="str">
            <v>m²</v>
          </cell>
          <cell r="D96">
            <v>248.29</v>
          </cell>
        </row>
        <row r="97">
          <cell r="A97" t="str">
            <v>14.002.150-0</v>
          </cell>
          <cell r="B97" t="str">
            <v>Guarda-corpo</v>
          </cell>
          <cell r="C97" t="str">
            <v>m</v>
          </cell>
          <cell r="D97">
            <v>224.9</v>
          </cell>
        </row>
        <row r="98">
          <cell r="A98" t="str">
            <v>14.002.165-0</v>
          </cell>
          <cell r="B98" t="str">
            <v>Escada de marinheiro</v>
          </cell>
          <cell r="C98" t="str">
            <v>m</v>
          </cell>
          <cell r="D98">
            <v>98.12</v>
          </cell>
        </row>
        <row r="99">
          <cell r="A99" t="str">
            <v>15.011.008-0</v>
          </cell>
          <cell r="B99" t="str">
            <v>Subestação de 225KVA</v>
          </cell>
          <cell r="C99" t="str">
            <v>un</v>
          </cell>
          <cell r="D99">
            <v>11841.93</v>
          </cell>
        </row>
        <row r="100">
          <cell r="A100" t="str">
            <v>15.065.010-0</v>
          </cell>
          <cell r="B100" t="str">
            <v>Ligação predial de esgoto sanitário</v>
          </cell>
          <cell r="C100" t="str">
            <v>un</v>
          </cell>
          <cell r="D100">
            <v>426.14</v>
          </cell>
        </row>
        <row r="101">
          <cell r="A101" t="str">
            <v>15.067.030-0</v>
          </cell>
          <cell r="B101" t="str">
            <v>Ramal predial ligado ao distribuidor de PVC ø 50mm</v>
          </cell>
          <cell r="C101" t="str">
            <v>un</v>
          </cell>
          <cell r="D101">
            <v>173.53</v>
          </cell>
        </row>
        <row r="102">
          <cell r="A102" t="str">
            <v>17.018.080-0</v>
          </cell>
          <cell r="B102" t="str">
            <v>Pintura com tinta PVA (para exterior)</v>
          </cell>
          <cell r="C102" t="str">
            <v>m²</v>
          </cell>
          <cell r="D102">
            <v>4.41</v>
          </cell>
        </row>
        <row r="103">
          <cell r="B103" t="str">
            <v>Bomba AF 550-6 W2 GBL</v>
          </cell>
          <cell r="C103" t="str">
            <v>un</v>
          </cell>
          <cell r="D103">
            <v>88358.93</v>
          </cell>
        </row>
        <row r="104">
          <cell r="B104" t="str">
            <v>Caçamba</v>
          </cell>
          <cell r="C104" t="str">
            <v>un</v>
          </cell>
          <cell r="D104">
            <v>6301.35</v>
          </cell>
        </row>
        <row r="105">
          <cell r="B105" t="str">
            <v>Casa do operador da elevatória</v>
          </cell>
          <cell r="C105" t="str">
            <v>m²</v>
          </cell>
          <cell r="D105">
            <v>400</v>
          </cell>
        </row>
        <row r="106">
          <cell r="B106" t="str">
            <v>Comporta 1,00 x 1,00m</v>
          </cell>
          <cell r="C106" t="str">
            <v>un</v>
          </cell>
          <cell r="D106">
            <v>29696.02</v>
          </cell>
        </row>
        <row r="107">
          <cell r="B107" t="str">
            <v>Curva 45º de fo.fo. K-9, ø 600mm</v>
          </cell>
          <cell r="C107" t="str">
            <v>un</v>
          </cell>
          <cell r="D107">
            <v>1769.2</v>
          </cell>
        </row>
        <row r="108">
          <cell r="B108" t="str">
            <v>Curva 90º de fo.fo. K-9, ø 200mm</v>
          </cell>
          <cell r="C108" t="str">
            <v>un</v>
          </cell>
          <cell r="D108">
            <v>781.42</v>
          </cell>
        </row>
        <row r="109">
          <cell r="B109" t="str">
            <v>Curva 90º de fo.fo. K-9, ø 400mm</v>
          </cell>
          <cell r="C109" t="str">
            <v>un</v>
          </cell>
          <cell r="D109">
            <v>948.24</v>
          </cell>
        </row>
        <row r="110">
          <cell r="B110" t="str">
            <v>Curva 90º de fo.fo. K-9, ø 500mm</v>
          </cell>
          <cell r="C110" t="str">
            <v>un</v>
          </cell>
          <cell r="D110">
            <v>2089.29</v>
          </cell>
        </row>
        <row r="111">
          <cell r="B111" t="str">
            <v>Curva 90º de fo.fo. K-9, ø 600mm</v>
          </cell>
          <cell r="C111" t="str">
            <v>un</v>
          </cell>
          <cell r="D111">
            <v>2507.14</v>
          </cell>
        </row>
        <row r="112">
          <cell r="B112" t="str">
            <v>Desapropriações</v>
          </cell>
          <cell r="C112" t="str">
            <v>vb</v>
          </cell>
          <cell r="D112">
            <v>65814.100000000006</v>
          </cell>
        </row>
        <row r="113">
          <cell r="B113" t="str">
            <v>Detalhamento do projeto executivo da elevatória</v>
          </cell>
          <cell r="C113" t="str">
            <v>vb</v>
          </cell>
        </row>
        <row r="114">
          <cell r="B114" t="str">
            <v>Flange FC10X, ø 600mm</v>
          </cell>
          <cell r="C114" t="str">
            <v>un</v>
          </cell>
          <cell r="D114">
            <v>547.30999999999995</v>
          </cell>
        </row>
        <row r="115">
          <cell r="B115" t="str">
            <v>Grade manual</v>
          </cell>
          <cell r="C115" t="str">
            <v>un</v>
          </cell>
          <cell r="D115">
            <v>7001.5</v>
          </cell>
        </row>
        <row r="116">
          <cell r="B116" t="str">
            <v>Grade mecanizada</v>
          </cell>
          <cell r="C116" t="str">
            <v>un</v>
          </cell>
          <cell r="D116">
            <v>128127.45</v>
          </cell>
        </row>
        <row r="117">
          <cell r="B117" t="str">
            <v>Haste (1,22m)</v>
          </cell>
          <cell r="C117" t="str">
            <v>un</v>
          </cell>
          <cell r="D117">
            <v>482.89</v>
          </cell>
        </row>
        <row r="118">
          <cell r="B118" t="str">
            <v>Haste (5,00m)</v>
          </cell>
          <cell r="C118" t="str">
            <v>un</v>
          </cell>
          <cell r="D118">
            <v>1611.19</v>
          </cell>
        </row>
        <row r="119">
          <cell r="B119" t="str">
            <v>Junta Gibaut ø 500mm</v>
          </cell>
          <cell r="C119" t="str">
            <v>un</v>
          </cell>
          <cell r="D119">
            <v>663.83</v>
          </cell>
        </row>
        <row r="120">
          <cell r="B120" t="str">
            <v>Ligação da elevatória de esgoto à rede de energia elétrica</v>
          </cell>
          <cell r="C120" t="str">
            <v>vb</v>
          </cell>
          <cell r="D120">
            <v>14003</v>
          </cell>
        </row>
        <row r="121">
          <cell r="B121" t="str">
            <v>Luva EAS</v>
          </cell>
          <cell r="C121" t="str">
            <v>un</v>
          </cell>
          <cell r="D121">
            <v>262.22000000000003</v>
          </cell>
        </row>
        <row r="122">
          <cell r="B122" t="str">
            <v>Mancal MIH2</v>
          </cell>
          <cell r="C122" t="str">
            <v>un</v>
          </cell>
          <cell r="D122">
            <v>250.4</v>
          </cell>
        </row>
        <row r="123">
          <cell r="B123" t="str">
            <v>Montagem dos equipamentos eletromecânicos</v>
          </cell>
          <cell r="C123" t="str">
            <v>vb</v>
          </cell>
          <cell r="D123">
            <v>81776.12</v>
          </cell>
        </row>
        <row r="124">
          <cell r="B124" t="str">
            <v>Pedestal PES-S1</v>
          </cell>
          <cell r="C124" t="str">
            <v>un</v>
          </cell>
          <cell r="D124">
            <v>2194.1</v>
          </cell>
        </row>
        <row r="125">
          <cell r="B125" t="str">
            <v>Quadro de comando</v>
          </cell>
          <cell r="C125" t="str">
            <v>un</v>
          </cell>
          <cell r="D125">
            <v>63013.5</v>
          </cell>
        </row>
        <row r="126">
          <cell r="B126" t="str">
            <v>Redução excêntrica K-9 ø 400 x 300mm</v>
          </cell>
          <cell r="C126" t="str">
            <v>un</v>
          </cell>
          <cell r="D126">
            <v>718.23</v>
          </cell>
        </row>
        <row r="127">
          <cell r="B127" t="str">
            <v>Redução fo.fo. K-9 com bolsas ø 600 x 500mm</v>
          </cell>
          <cell r="C127" t="str">
            <v>un</v>
          </cell>
          <cell r="D127">
            <v>1802.94</v>
          </cell>
        </row>
        <row r="128">
          <cell r="B128" t="str">
            <v>Redução fo.fo. K-9 com flanges ø 100 x 50mm</v>
          </cell>
          <cell r="C128" t="str">
            <v>un</v>
          </cell>
          <cell r="D128">
            <v>83.78</v>
          </cell>
        </row>
        <row r="129">
          <cell r="B129" t="str">
            <v>Registro de gaveta com flanges ø 100mm</v>
          </cell>
          <cell r="C129" t="str">
            <v>un</v>
          </cell>
          <cell r="D129">
            <v>522.20000000000005</v>
          </cell>
        </row>
        <row r="130">
          <cell r="B130" t="str">
            <v>Registro de gaveta com flanges ø 400mm</v>
          </cell>
          <cell r="C130" t="str">
            <v>un</v>
          </cell>
          <cell r="D130">
            <v>5214.16</v>
          </cell>
        </row>
        <row r="131">
          <cell r="B131" t="str">
            <v>Registro de gaveta com flanges ø 50mm</v>
          </cell>
          <cell r="C131" t="str">
            <v>un</v>
          </cell>
          <cell r="D131">
            <v>1966.02</v>
          </cell>
        </row>
        <row r="132">
          <cell r="B132" t="str">
            <v>Retenção ø 400mm</v>
          </cell>
          <cell r="C132" t="str">
            <v>un</v>
          </cell>
          <cell r="D132">
            <v>7926.37</v>
          </cell>
        </row>
        <row r="133">
          <cell r="B133" t="str">
            <v>Rotor para vazão 0,50m3/s</v>
          </cell>
          <cell r="C133" t="str">
            <v>un</v>
          </cell>
          <cell r="D133">
            <v>112024</v>
          </cell>
        </row>
        <row r="134">
          <cell r="B134" t="str">
            <v>Royalt do material</v>
          </cell>
          <cell r="C134" t="str">
            <v>m³</v>
          </cell>
          <cell r="D134">
            <v>1.4</v>
          </cell>
        </row>
        <row r="135">
          <cell r="B135" t="str">
            <v>Stop-log</v>
          </cell>
          <cell r="C135" t="str">
            <v>un</v>
          </cell>
          <cell r="D135">
            <v>0</v>
          </cell>
        </row>
        <row r="136">
          <cell r="B136" t="str">
            <v>Tê de fo.fo. K-9 com duas bolsas e flange, redução ø 500 x 100mm</v>
          </cell>
          <cell r="C136" t="str">
            <v>un</v>
          </cell>
          <cell r="D136">
            <v>1658.24</v>
          </cell>
        </row>
        <row r="137">
          <cell r="B137" t="str">
            <v>Tê de fo.fo. K-9 com duas bolsas e flange, redução ø 600 x 200mm</v>
          </cell>
          <cell r="C137" t="str">
            <v>un</v>
          </cell>
          <cell r="D137">
            <v>1989.88</v>
          </cell>
        </row>
        <row r="138">
          <cell r="B138" t="str">
            <v>Tê de fo.fo. K-9, ø 600mm</v>
          </cell>
          <cell r="D138">
            <v>0</v>
          </cell>
        </row>
        <row r="139">
          <cell r="B139" t="str">
            <v>Toco 2000mm fo.fo. K-9 ø 100mm</v>
          </cell>
          <cell r="C139" t="str">
            <v>un</v>
          </cell>
          <cell r="D139">
            <v>290.37</v>
          </cell>
        </row>
        <row r="140">
          <cell r="B140" t="str">
            <v>Toco 200mm fo.fo. K-9 ø 400mm</v>
          </cell>
          <cell r="C140" t="str">
            <v>un</v>
          </cell>
          <cell r="D140">
            <v>1995.05</v>
          </cell>
        </row>
        <row r="141">
          <cell r="B141" t="str">
            <v>Toco 2500mm fo.fo. K-9 ø 600mm</v>
          </cell>
          <cell r="C141" t="str">
            <v>un</v>
          </cell>
          <cell r="D141">
            <v>1500.11</v>
          </cell>
        </row>
        <row r="142">
          <cell r="B142" t="str">
            <v>Toco 2960mm fo.fo. K-9 ø 600mm</v>
          </cell>
          <cell r="C142" t="str">
            <v>un</v>
          </cell>
          <cell r="D142">
            <v>1948.5</v>
          </cell>
        </row>
      </sheetData>
      <sheetData sheetId="21" refreshError="1"/>
      <sheetData sheetId="22"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PREMISSAS"/>
      <sheetName val="INDICE"/>
      <sheetName val="DIVISÓRIAS"/>
      <sheetName val="CRONOGRAMA"/>
      <sheetName val="ORÇAMENTO GLOBAL"/>
      <sheetName val="RESUMO"/>
      <sheetName val="BASE_RESUMO"/>
      <sheetName val="RES_SINTET_ADM_TOTAL"/>
      <sheetName val="RELAÇÃO INSUMOS"/>
      <sheetName val="CONSUMO MATERIA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4">
          <cell r="A4" t="str">
            <v>IE1307</v>
          </cell>
          <cell r="B4" t="str">
            <v>TRATOR DE ESTEIRA 200CV,       C/LAMINA 2500KG</v>
          </cell>
          <cell r="C4" t="str">
            <v>H</v>
          </cell>
          <cell r="D4">
            <v>2415.62</v>
          </cell>
          <cell r="E4">
            <v>126.11</v>
          </cell>
          <cell r="F4">
            <v>304633.84000000003</v>
          </cell>
        </row>
        <row r="5">
          <cell r="A5" t="str">
            <v>IE1305</v>
          </cell>
          <cell r="B5" t="str">
            <v>CARREGADOR FRONTAL,DIESEL      100CV, C/1,3M3</v>
          </cell>
          <cell r="C5" t="str">
            <v>H</v>
          </cell>
          <cell r="D5">
            <v>2635.51</v>
          </cell>
          <cell r="E5">
            <v>90.99</v>
          </cell>
          <cell r="F5">
            <v>239805.05</v>
          </cell>
        </row>
        <row r="6">
          <cell r="A6" t="str">
            <v>IE1328</v>
          </cell>
          <cell r="B6" t="str">
            <v>TRATOR DE ESTEIRA 80CV         C/LAMINA, 1290KG</v>
          </cell>
          <cell r="C6" t="str">
            <v>H</v>
          </cell>
          <cell r="D6">
            <v>1953</v>
          </cell>
          <cell r="E6">
            <v>78.209999999999994</v>
          </cell>
          <cell r="F6">
            <v>152744.13</v>
          </cell>
        </row>
        <row r="7">
          <cell r="A7" t="str">
            <v>IE3500</v>
          </cell>
          <cell r="B7" t="str">
            <v>CAMINHAO BASCUL.,TOCO, P/8 A   10M3, 192CV</v>
          </cell>
          <cell r="C7" t="str">
            <v>H</v>
          </cell>
          <cell r="D7">
            <v>8723.08</v>
          </cell>
          <cell r="E7">
            <v>17.45</v>
          </cell>
          <cell r="F7">
            <v>152217.75</v>
          </cell>
        </row>
        <row r="8">
          <cell r="A8" t="str">
            <v>IE1301</v>
          </cell>
          <cell r="B8" t="str">
            <v>MOTONIVELADORA MOTOR DIESEL    125CV S/PNEU</v>
          </cell>
          <cell r="C8" t="str">
            <v>H</v>
          </cell>
          <cell r="D8">
            <v>1256.2</v>
          </cell>
          <cell r="E8">
            <v>88.6</v>
          </cell>
          <cell r="F8">
            <v>111299.32</v>
          </cell>
        </row>
        <row r="9">
          <cell r="A9" t="str">
            <v>IE5816</v>
          </cell>
          <cell r="B9" t="str">
            <v>ESCAVADEIRA HIDR. DIESEL       105CV, 0,78M3</v>
          </cell>
          <cell r="C9" t="str">
            <v>H</v>
          </cell>
          <cell r="D9">
            <v>913.52</v>
          </cell>
          <cell r="E9">
            <v>120.16</v>
          </cell>
          <cell r="F9">
            <v>109768.56</v>
          </cell>
        </row>
        <row r="10">
          <cell r="A10" t="str">
            <v>IE5817</v>
          </cell>
          <cell r="B10" t="str">
            <v>TRATOR CARREGADEIRA E RETRO-   RETRO-ESCAVADEIRA</v>
          </cell>
          <cell r="C10" t="str">
            <v>H</v>
          </cell>
          <cell r="D10">
            <v>1972.78</v>
          </cell>
          <cell r="E10">
            <v>40.130000000000003</v>
          </cell>
          <cell r="F10">
            <v>79167.66</v>
          </cell>
        </row>
        <row r="11">
          <cell r="A11" t="str">
            <v>IE1596</v>
          </cell>
          <cell r="B11" t="str">
            <v>TRATOR DE PNEUS 61CV, (PRECO   S/PNEUS)</v>
          </cell>
          <cell r="C11" t="str">
            <v>H</v>
          </cell>
          <cell r="D11">
            <v>3204.34</v>
          </cell>
          <cell r="E11">
            <v>22.13</v>
          </cell>
          <cell r="F11">
            <v>70912.039999999994</v>
          </cell>
        </row>
        <row r="12">
          <cell r="A12" t="str">
            <v>IE1329</v>
          </cell>
          <cell r="B12" t="str">
            <v>TRATOR ESTEIRA SERVO 140CV,    140CV,LAMINA 2330KG</v>
          </cell>
          <cell r="C12" t="str">
            <v>H</v>
          </cell>
          <cell r="D12">
            <v>553.28</v>
          </cell>
          <cell r="E12">
            <v>126.44</v>
          </cell>
          <cell r="F12">
            <v>69956.72</v>
          </cell>
        </row>
        <row r="13">
          <cell r="A13" t="str">
            <v>IE1597</v>
          </cell>
          <cell r="B13" t="str">
            <v>CAMINHAO TANQUE, CAPAC.        06000L, 142CV</v>
          </cell>
          <cell r="C13" t="str">
            <v>H</v>
          </cell>
          <cell r="D13">
            <v>2956.28</v>
          </cell>
          <cell r="E13">
            <v>22.51</v>
          </cell>
          <cell r="F13">
            <v>66545.86</v>
          </cell>
        </row>
        <row r="14">
          <cell r="A14" t="str">
            <v>IE5818</v>
          </cell>
          <cell r="B14" t="str">
            <v>COMPACTADOR VIBRATORIO, PE-DE- PE-DE-CARNEIRO</v>
          </cell>
          <cell r="C14" t="str">
            <v>H</v>
          </cell>
          <cell r="D14">
            <v>896.41</v>
          </cell>
          <cell r="E14">
            <v>68.180000000000007</v>
          </cell>
          <cell r="F14">
            <v>61117.23</v>
          </cell>
        </row>
        <row r="15">
          <cell r="A15" t="str">
            <v>IE5820</v>
          </cell>
          <cell r="B15" t="str">
            <v>ROLO VIBRATORIO LISO, 7T, 76,  76,5HP</v>
          </cell>
          <cell r="C15" t="str">
            <v>H</v>
          </cell>
          <cell r="D15">
            <v>860.25</v>
          </cell>
          <cell r="E15">
            <v>68.14</v>
          </cell>
          <cell r="F15">
            <v>58617.440000000002</v>
          </cell>
        </row>
        <row r="16">
          <cell r="A16" t="str">
            <v>IE3527</v>
          </cell>
          <cell r="B16" t="str">
            <v>VEICULO DE PASSEIO,MOTOR 1.6,  A GASOLINA</v>
          </cell>
          <cell r="C16" t="str">
            <v>H</v>
          </cell>
          <cell r="D16">
            <v>1408</v>
          </cell>
          <cell r="E16">
            <v>15.02</v>
          </cell>
          <cell r="F16">
            <v>21148.16</v>
          </cell>
        </row>
        <row r="17">
          <cell r="A17" t="str">
            <v>IE1434</v>
          </cell>
          <cell r="B17" t="str">
            <v>BETONEIRA 320L - GASOLINA</v>
          </cell>
          <cell r="C17" t="str">
            <v>H</v>
          </cell>
          <cell r="D17">
            <v>1705.69</v>
          </cell>
          <cell r="E17">
            <v>2.87</v>
          </cell>
          <cell r="F17">
            <v>4895.33</v>
          </cell>
        </row>
        <row r="18">
          <cell r="A18" t="str">
            <v>IH6158</v>
          </cell>
          <cell r="B18" t="str">
            <v>VALOR BASICO P/SERV.FORN.MAQ.  P/SERV.FORN.MAQ.EQUIPAMENTO</v>
          </cell>
          <cell r="C18" t="str">
            <v>H</v>
          </cell>
          <cell r="D18">
            <v>1330.44</v>
          </cell>
          <cell r="E18">
            <v>3.52</v>
          </cell>
          <cell r="F18">
            <v>4683.1499999999996</v>
          </cell>
        </row>
        <row r="19">
          <cell r="A19" t="str">
            <v>IE1322</v>
          </cell>
          <cell r="B19" t="str">
            <v>GRADE ARADORA MEC. 24 DISCOS</v>
          </cell>
          <cell r="C19" t="str">
            <v>H</v>
          </cell>
          <cell r="D19">
            <v>1094.97</v>
          </cell>
          <cell r="E19">
            <v>2.86</v>
          </cell>
          <cell r="F19">
            <v>3131.61</v>
          </cell>
        </row>
        <row r="20">
          <cell r="A20" t="str">
            <v>IE0892</v>
          </cell>
          <cell r="B20" t="str">
            <v>VIBRADOR DE IMERSAO 45x480MM,  ELETR.</v>
          </cell>
          <cell r="C20" t="str">
            <v>H</v>
          </cell>
          <cell r="D20">
            <v>3275.74</v>
          </cell>
          <cell r="E20">
            <v>0.9</v>
          </cell>
          <cell r="F20">
            <v>2948.17</v>
          </cell>
        </row>
        <row r="21">
          <cell r="A21" t="str">
            <v>IE1428</v>
          </cell>
          <cell r="B21" t="str">
            <v>CAMINHAO BASCUL., TOCO, P/5M3, 132CV</v>
          </cell>
          <cell r="C21" t="str">
            <v>H</v>
          </cell>
          <cell r="D21">
            <v>39.369999999999997</v>
          </cell>
          <cell r="E21">
            <v>17.57</v>
          </cell>
          <cell r="F21">
            <v>691.73</v>
          </cell>
        </row>
        <row r="22">
          <cell r="A22" t="str">
            <v>1.</v>
          </cell>
          <cell r="B22" t="str">
            <v>TOTAL EQUIPAMENTOS</v>
          </cell>
          <cell r="F22">
            <v>1514283.75</v>
          </cell>
        </row>
        <row r="23">
          <cell r="A23" t="str">
            <v>IH1999</v>
          </cell>
          <cell r="B23" t="str">
            <v>SERVENTE</v>
          </cell>
          <cell r="C23" t="str">
            <v>H</v>
          </cell>
          <cell r="D23">
            <v>120299.795344</v>
          </cell>
          <cell r="E23">
            <v>5.41</v>
          </cell>
          <cell r="F23">
            <v>650821.89</v>
          </cell>
        </row>
        <row r="24">
          <cell r="A24" t="str">
            <v>IH1990</v>
          </cell>
          <cell r="B24" t="str">
            <v>CARPINTEIRO DE FORMA</v>
          </cell>
          <cell r="C24" t="str">
            <v>H</v>
          </cell>
          <cell r="D24">
            <v>26720.665004999999</v>
          </cell>
          <cell r="E24">
            <v>8.2100000000000009</v>
          </cell>
          <cell r="F24">
            <v>219376.66</v>
          </cell>
        </row>
        <row r="25">
          <cell r="A25" t="str">
            <v>IH1901</v>
          </cell>
          <cell r="B25" t="str">
            <v>SERVENTE DE SERV. DE           CONSERVACAO</v>
          </cell>
          <cell r="C25" t="str">
            <v>H</v>
          </cell>
          <cell r="D25">
            <v>37779.510999999999</v>
          </cell>
          <cell r="E25">
            <v>5.41</v>
          </cell>
          <cell r="F25">
            <v>204387.15</v>
          </cell>
        </row>
        <row r="26">
          <cell r="A26" t="str">
            <v>IH1968</v>
          </cell>
          <cell r="B26" t="str">
            <v>PEDREIRO</v>
          </cell>
          <cell r="C26" t="str">
            <v>H</v>
          </cell>
          <cell r="D26">
            <v>2126.3935729999998</v>
          </cell>
          <cell r="E26">
            <v>8.2100000000000009</v>
          </cell>
          <cell r="F26">
            <v>17457.689999999999</v>
          </cell>
        </row>
        <row r="27">
          <cell r="A27" t="str">
            <v>IH1997</v>
          </cell>
          <cell r="B27" t="str">
            <v>ASSENTADOR DE TUBOS</v>
          </cell>
          <cell r="C27" t="str">
            <v>H</v>
          </cell>
          <cell r="D27">
            <v>2303.6370000000002</v>
          </cell>
          <cell r="E27">
            <v>5.41</v>
          </cell>
          <cell r="F27">
            <v>12462.68</v>
          </cell>
        </row>
        <row r="28">
          <cell r="A28" t="str">
            <v>IH1969</v>
          </cell>
          <cell r="B28" t="str">
            <v>OPERADOR DE MAQ. AUXILIARES</v>
          </cell>
          <cell r="C28" t="str">
            <v>H</v>
          </cell>
          <cell r="D28">
            <v>809.84449900000004</v>
          </cell>
          <cell r="E28">
            <v>9.26</v>
          </cell>
          <cell r="F28">
            <v>7499.16</v>
          </cell>
        </row>
        <row r="29">
          <cell r="A29" t="str">
            <v>IH1991</v>
          </cell>
          <cell r="B29" t="str">
            <v>CALCETEIRO</v>
          </cell>
          <cell r="C29" t="str">
            <v>H</v>
          </cell>
          <cell r="D29">
            <v>477.12</v>
          </cell>
          <cell r="E29">
            <v>5.41</v>
          </cell>
          <cell r="F29">
            <v>2581.2199999999998</v>
          </cell>
        </row>
        <row r="30">
          <cell r="A30" t="str">
            <v>IH1998</v>
          </cell>
          <cell r="B30" t="str">
            <v>ARMADOR DE CONCR.</v>
          </cell>
          <cell r="C30" t="str">
            <v>H</v>
          </cell>
          <cell r="D30">
            <v>6.1740000000000004</v>
          </cell>
          <cell r="E30">
            <v>8.2100000000000009</v>
          </cell>
          <cell r="F30">
            <v>50.69</v>
          </cell>
        </row>
        <row r="31">
          <cell r="A31" t="str">
            <v>2.</v>
          </cell>
          <cell r="B31" t="str">
            <v>TOTAL MÃO DE OBRA</v>
          </cell>
          <cell r="F31">
            <v>1114637.1399999997</v>
          </cell>
        </row>
        <row r="32">
          <cell r="A32" t="str">
            <v>IM0007</v>
          </cell>
          <cell r="B32" t="str">
            <v>CIMENTO ASF.DE PETROLEO, A     GRANEL CAP 20</v>
          </cell>
          <cell r="C32" t="str">
            <v>KG</v>
          </cell>
          <cell r="D32">
            <v>759177.09015099995</v>
          </cell>
          <cell r="E32">
            <v>0.93</v>
          </cell>
          <cell r="F32">
            <v>706034.69</v>
          </cell>
        </row>
        <row r="33">
          <cell r="A33" t="str">
            <v>IM0710</v>
          </cell>
          <cell r="B33" t="str">
            <v>GRAMA EM PLACAS C/TRANSP.</v>
          </cell>
          <cell r="C33" t="str">
            <v>M2</v>
          </cell>
          <cell r="D33">
            <v>61200</v>
          </cell>
          <cell r="E33">
            <v>5</v>
          </cell>
          <cell r="F33">
            <v>306000</v>
          </cell>
        </row>
        <row r="34">
          <cell r="A34" t="str">
            <v>IM7185</v>
          </cell>
          <cell r="B34" t="str">
            <v>DEFENSA MET. GALV. 4M SEMI-    SEMI-MAL. SIMPLES</v>
          </cell>
          <cell r="C34" t="str">
            <v>M</v>
          </cell>
          <cell r="D34">
            <v>3000</v>
          </cell>
          <cell r="E34">
            <v>95</v>
          </cell>
          <cell r="F34">
            <v>285000</v>
          </cell>
        </row>
        <row r="35">
          <cell r="A35" t="str">
            <v>IM0038</v>
          </cell>
          <cell r="B35" t="str">
            <v>ASFALTO DILUIDO A GRANEL CM-30</v>
          </cell>
          <cell r="C35" t="str">
            <v>KG</v>
          </cell>
          <cell r="D35">
            <v>185191.672842</v>
          </cell>
          <cell r="E35">
            <v>1.51</v>
          </cell>
          <cell r="F35">
            <v>279639.43</v>
          </cell>
        </row>
        <row r="36">
          <cell r="A36" t="str">
            <v>IM0149</v>
          </cell>
          <cell r="B36" t="str">
            <v>CIMENTO PORTLAND CP-II-32      (SACO DE 50KG)</v>
          </cell>
          <cell r="C36" t="str">
            <v>KG</v>
          </cell>
          <cell r="D36">
            <v>1369744.657263</v>
          </cell>
          <cell r="E36">
            <v>0.18</v>
          </cell>
          <cell r="F36">
            <v>246554.04</v>
          </cell>
        </row>
        <row r="37">
          <cell r="A37" t="str">
            <v>IM0001</v>
          </cell>
          <cell r="B37" t="str">
            <v>AREIA GROSSA LAVADA</v>
          </cell>
          <cell r="C37" t="str">
            <v>M3</v>
          </cell>
          <cell r="D37">
            <v>5933.9475080000002</v>
          </cell>
          <cell r="E37">
            <v>32</v>
          </cell>
          <cell r="F37">
            <v>189886.32</v>
          </cell>
        </row>
        <row r="38">
          <cell r="A38" t="str">
            <v>IM5845</v>
          </cell>
          <cell r="B38" t="str">
            <v>ACO CA-50 08MM (PRECO REVENDA)</v>
          </cell>
          <cell r="C38" t="str">
            <v>KG</v>
          </cell>
          <cell r="D38">
            <v>41609.267599999999</v>
          </cell>
          <cell r="E38">
            <v>3.15</v>
          </cell>
          <cell r="F38">
            <v>131069.19</v>
          </cell>
        </row>
        <row r="39">
          <cell r="A39" t="str">
            <v>IM0711</v>
          </cell>
          <cell r="B39" t="str">
            <v>GRAMA EM PLACAS S/TRANSP.</v>
          </cell>
          <cell r="C39" t="str">
            <v>M2</v>
          </cell>
          <cell r="D39">
            <v>25901.200000000001</v>
          </cell>
          <cell r="E39">
            <v>5</v>
          </cell>
          <cell r="F39">
            <v>129506</v>
          </cell>
        </row>
        <row r="40">
          <cell r="A40" t="str">
            <v>IM0018</v>
          </cell>
          <cell r="B40" t="str">
            <v>ACO CA-50 12,5MM (PRECO        REVENDA)</v>
          </cell>
          <cell r="C40" t="str">
            <v>KG</v>
          </cell>
          <cell r="D40">
            <v>41609.267599999999</v>
          </cell>
          <cell r="E40">
            <v>2.95</v>
          </cell>
          <cell r="F40">
            <v>122747.34</v>
          </cell>
        </row>
        <row r="41">
          <cell r="A41" t="str">
            <v>IM0017</v>
          </cell>
          <cell r="B41" t="str">
            <v>ACO CA-50 10MM (PRECO REVENDA)</v>
          </cell>
          <cell r="C41" t="str">
            <v>KG</v>
          </cell>
          <cell r="D41">
            <v>41609.267599999999</v>
          </cell>
          <cell r="E41">
            <v>2.85</v>
          </cell>
          <cell r="F41">
            <v>118586.41</v>
          </cell>
        </row>
        <row r="42">
          <cell r="A42" t="str">
            <v>IM0443</v>
          </cell>
          <cell r="B42" t="str">
            <v>BRITA 1 E 2</v>
          </cell>
          <cell r="C42" t="str">
            <v>M3</v>
          </cell>
          <cell r="D42">
            <v>2688.2814600000002</v>
          </cell>
          <cell r="E42">
            <v>42</v>
          </cell>
          <cell r="F42">
            <v>112907.82</v>
          </cell>
        </row>
        <row r="43">
          <cell r="A43" t="str">
            <v>IM5324</v>
          </cell>
          <cell r="B43" t="str">
            <v>PO-DE-PEDRA P/REGIAO DE BARRA  MANSA</v>
          </cell>
          <cell r="C43" t="str">
            <v>M3</v>
          </cell>
          <cell r="D43">
            <v>3465.62</v>
          </cell>
          <cell r="E43">
            <v>30</v>
          </cell>
          <cell r="F43">
            <v>103968.6</v>
          </cell>
        </row>
        <row r="44">
          <cell r="A44" t="str">
            <v>IM0349</v>
          </cell>
          <cell r="B44" t="str">
            <v>PINHO DE TERCEIRA, PECA 1"x12"</v>
          </cell>
          <cell r="C44" t="str">
            <v>M</v>
          </cell>
          <cell r="D44">
            <v>32974.335905</v>
          </cell>
          <cell r="E44">
            <v>2.9</v>
          </cell>
          <cell r="F44">
            <v>95625.57</v>
          </cell>
        </row>
        <row r="45">
          <cell r="A45" t="str">
            <v>IM3991</v>
          </cell>
          <cell r="B45" t="str">
            <v>TUBO CONCR.ARMADO AGUAS PLUV.  PLUV.CA-1 1500MM</v>
          </cell>
          <cell r="C45" t="str">
            <v>M</v>
          </cell>
          <cell r="D45">
            <v>274</v>
          </cell>
          <cell r="E45">
            <v>340</v>
          </cell>
          <cell r="F45">
            <v>93160</v>
          </cell>
        </row>
        <row r="46">
          <cell r="A46" t="str">
            <v>IM5284</v>
          </cell>
          <cell r="B46" t="str">
            <v>BRITA 0, P/REGIAO DE BARRA     MANSA</v>
          </cell>
          <cell r="C46" t="str">
            <v>M3</v>
          </cell>
          <cell r="D46">
            <v>2163.02</v>
          </cell>
          <cell r="E46">
            <v>42</v>
          </cell>
          <cell r="F46">
            <v>90846.84</v>
          </cell>
        </row>
        <row r="47">
          <cell r="A47" t="str">
            <v>IM0350</v>
          </cell>
          <cell r="B47" t="str">
            <v>PINHO DE TERCEIRA, PECA 1"x9"</v>
          </cell>
          <cell r="C47" t="str">
            <v>M</v>
          </cell>
          <cell r="D47">
            <v>42865.343072999996</v>
          </cell>
          <cell r="E47">
            <v>1.99</v>
          </cell>
          <cell r="F47">
            <v>85302.03</v>
          </cell>
        </row>
        <row r="48">
          <cell r="A48" t="str">
            <v>IM7851</v>
          </cell>
          <cell r="B48" t="str">
            <v>ESCORIA DE ACIARIA Nº 2        (0 A 1.1/2"), INCLUSIVE CARGA</v>
          </cell>
          <cell r="C48" t="str">
            <v>M3</v>
          </cell>
          <cell r="D48">
            <v>19631.89</v>
          </cell>
          <cell r="E48">
            <v>3.07</v>
          </cell>
          <cell r="F48">
            <v>60269.9</v>
          </cell>
        </row>
        <row r="49">
          <cell r="A49" t="str">
            <v>IM0695</v>
          </cell>
          <cell r="B49" t="str">
            <v>TUBO CONCR.ARMADO AGUAS PLUV.  PLUV.CA-1 0600MM</v>
          </cell>
          <cell r="C49" t="str">
            <v>M</v>
          </cell>
          <cell r="D49">
            <v>990</v>
          </cell>
          <cell r="E49">
            <v>57</v>
          </cell>
          <cell r="F49">
            <v>56430</v>
          </cell>
        </row>
        <row r="50">
          <cell r="A50" t="str">
            <v>IM0431</v>
          </cell>
          <cell r="B50" t="str">
            <v>EMULSAO ASF. CATIONICA RR-1C</v>
          </cell>
          <cell r="C50" t="str">
            <v>KG</v>
          </cell>
          <cell r="D50">
            <v>77212.450026999999</v>
          </cell>
          <cell r="E50">
            <v>0.66</v>
          </cell>
          <cell r="F50">
            <v>50960.22</v>
          </cell>
        </row>
        <row r="51">
          <cell r="A51" t="str">
            <v>IM5308</v>
          </cell>
          <cell r="B51" t="str">
            <v>BRITA 3, P/REGIAO DE BARRA     MANSA</v>
          </cell>
          <cell r="C51" t="str">
            <v>M3</v>
          </cell>
          <cell r="D51">
            <v>925.45716200000004</v>
          </cell>
          <cell r="E51">
            <v>42</v>
          </cell>
          <cell r="F51">
            <v>38869.199999999997</v>
          </cell>
        </row>
        <row r="52">
          <cell r="A52" t="str">
            <v>IM5292</v>
          </cell>
          <cell r="B52" t="str">
            <v>BRITA 1, P/REGIAO DE BARRA     MANSA</v>
          </cell>
          <cell r="C52" t="str">
            <v>M3</v>
          </cell>
          <cell r="D52">
            <v>923.23916999999994</v>
          </cell>
          <cell r="E52">
            <v>42</v>
          </cell>
          <cell r="F52">
            <v>38776.050000000003</v>
          </cell>
        </row>
        <row r="53">
          <cell r="A53" t="str">
            <v>IM5300</v>
          </cell>
          <cell r="B53" t="str">
            <v>BRITA 2, P/REGIAO DE BARRA     MANSA</v>
          </cell>
          <cell r="C53" t="str">
            <v>M3</v>
          </cell>
          <cell r="D53">
            <v>923.23916999999994</v>
          </cell>
          <cell r="E53">
            <v>42</v>
          </cell>
          <cell r="F53">
            <v>38776.050000000003</v>
          </cell>
        </row>
        <row r="54">
          <cell r="A54" t="str">
            <v>IM0528</v>
          </cell>
          <cell r="B54" t="str">
            <v>TUBO CONCR.SIMPLES AGUAS PLUV. PLUV.C-1 0200MM</v>
          </cell>
          <cell r="C54" t="str">
            <v>M</v>
          </cell>
          <cell r="D54">
            <v>4300</v>
          </cell>
          <cell r="E54">
            <v>8.8800000000000008</v>
          </cell>
          <cell r="F54">
            <v>38184</v>
          </cell>
        </row>
        <row r="55">
          <cell r="A55" t="str">
            <v>IM7850</v>
          </cell>
          <cell r="B55" t="str">
            <v>ESCORIA DE ACIARIA Nº 0        (0 A 1/4"), INCLUSIVE CARGA</v>
          </cell>
          <cell r="C55" t="str">
            <v>M3</v>
          </cell>
          <cell r="D55">
            <v>8413.67</v>
          </cell>
          <cell r="E55">
            <v>4.22</v>
          </cell>
          <cell r="F55">
            <v>35505.69</v>
          </cell>
        </row>
        <row r="56">
          <cell r="A56" t="str">
            <v>IM0541</v>
          </cell>
          <cell r="B56" t="str">
            <v>TUBO CONCR.ARMADO AGUAS PLUV.  PLUV.CA-1 1200MM</v>
          </cell>
          <cell r="C56" t="str">
            <v>M</v>
          </cell>
          <cell r="D56">
            <v>135</v>
          </cell>
          <cell r="E56">
            <v>250</v>
          </cell>
          <cell r="F56">
            <v>33750</v>
          </cell>
        </row>
        <row r="57">
          <cell r="A57" t="str">
            <v>IM3833</v>
          </cell>
          <cell r="B57" t="str">
            <v>MINI-TACHAO 220x100x40MM,      MONODIRECIONAL</v>
          </cell>
          <cell r="C57" t="str">
            <v>UN</v>
          </cell>
          <cell r="D57">
            <v>2134</v>
          </cell>
          <cell r="E57">
            <v>14.5</v>
          </cell>
          <cell r="F57">
            <v>30943</v>
          </cell>
        </row>
        <row r="58">
          <cell r="A58" t="str">
            <v>IM0368</v>
          </cell>
          <cell r="B58" t="str">
            <v>PINHO DE TERCEIRA, PECA 3"x3"</v>
          </cell>
          <cell r="C58" t="str">
            <v>M</v>
          </cell>
          <cell r="D58">
            <v>17303.224888000001</v>
          </cell>
          <cell r="E58">
            <v>1.45</v>
          </cell>
          <cell r="F58">
            <v>25089.68</v>
          </cell>
        </row>
        <row r="59">
          <cell r="A59" t="str">
            <v>IM3836</v>
          </cell>
          <cell r="B59" t="str">
            <v>MINI-TACHAO 220x100x40MM,      BIDIRECIONAL</v>
          </cell>
          <cell r="C59" t="str">
            <v>UN</v>
          </cell>
          <cell r="D59">
            <v>1067</v>
          </cell>
          <cell r="E59">
            <v>14.9</v>
          </cell>
          <cell r="F59">
            <v>15898.3</v>
          </cell>
        </row>
        <row r="60">
          <cell r="A60" t="str">
            <v>IM0152</v>
          </cell>
          <cell r="B60" t="str">
            <v>BRITA 0</v>
          </cell>
          <cell r="C60" t="str">
            <v>M3</v>
          </cell>
          <cell r="D60">
            <v>291.62599999999998</v>
          </cell>
          <cell r="E60">
            <v>42</v>
          </cell>
          <cell r="F60">
            <v>12248.29</v>
          </cell>
        </row>
        <row r="61">
          <cell r="A61" t="str">
            <v>IM0453</v>
          </cell>
          <cell r="B61" t="str">
            <v>PREGO COM OU S/CABECA DE 12x12 A 18x30</v>
          </cell>
          <cell r="C61" t="str">
            <v>KG</v>
          </cell>
          <cell r="D61">
            <v>3208.2975689999998</v>
          </cell>
          <cell r="E61">
            <v>3.67</v>
          </cell>
          <cell r="F61">
            <v>11774.45</v>
          </cell>
        </row>
        <row r="62">
          <cell r="A62" t="str">
            <v>IM0004</v>
          </cell>
          <cell r="B62" t="str">
            <v>ARAME RECOZIDO N. 18</v>
          </cell>
          <cell r="C62" t="str">
            <v>KG</v>
          </cell>
          <cell r="D62">
            <v>3404.7444</v>
          </cell>
          <cell r="E62">
            <v>3.4</v>
          </cell>
          <cell r="F62">
            <v>11576.13</v>
          </cell>
        </row>
        <row r="63">
          <cell r="A63" t="str">
            <v>IM0540</v>
          </cell>
          <cell r="B63" t="str">
            <v>TUBO CONCR.ARMADO AGUAS PLUV.  PLUV.CA-1 1000MM</v>
          </cell>
          <cell r="C63" t="str">
            <v>M</v>
          </cell>
          <cell r="D63">
            <v>60</v>
          </cell>
          <cell r="E63">
            <v>147.25</v>
          </cell>
          <cell r="F63">
            <v>8835</v>
          </cell>
        </row>
        <row r="64">
          <cell r="A64" t="str">
            <v>IM0442</v>
          </cell>
          <cell r="B64" t="str">
            <v>PEDRA DE MAO</v>
          </cell>
          <cell r="C64" t="str">
            <v>M3</v>
          </cell>
          <cell r="D64">
            <v>176.78338600000001</v>
          </cell>
          <cell r="E64">
            <v>46</v>
          </cell>
          <cell r="F64">
            <v>8132.04</v>
          </cell>
        </row>
        <row r="65">
          <cell r="A65" t="str">
            <v>IM3837</v>
          </cell>
          <cell r="B65" t="str">
            <v>TACHAO 240x150x50MM,           BIDIRECIONAL</v>
          </cell>
          <cell r="C65" t="str">
            <v>UN</v>
          </cell>
          <cell r="D65">
            <v>300</v>
          </cell>
          <cell r="E65">
            <v>22</v>
          </cell>
          <cell r="F65">
            <v>6600</v>
          </cell>
        </row>
        <row r="66">
          <cell r="A66" t="str">
            <v>IM7331</v>
          </cell>
          <cell r="B66" t="str">
            <v>CONCRETO BOMBEADO 35MPa</v>
          </cell>
          <cell r="C66" t="str">
            <v>M3</v>
          </cell>
          <cell r="D66">
            <v>14.7</v>
          </cell>
          <cell r="E66">
            <v>263</v>
          </cell>
          <cell r="F66">
            <v>3866.1</v>
          </cell>
        </row>
        <row r="67">
          <cell r="A67" t="str">
            <v>IM3812</v>
          </cell>
          <cell r="B67" t="str">
            <v>JUNTA DE DILATACAO, P/MOV. -20 A +40MM</v>
          </cell>
          <cell r="C67" t="str">
            <v>M</v>
          </cell>
          <cell r="D67">
            <v>18.399999999999999</v>
          </cell>
          <cell r="E67">
            <v>168.44</v>
          </cell>
          <cell r="F67">
            <v>3099.3</v>
          </cell>
        </row>
        <row r="68">
          <cell r="A68" t="str">
            <v>IM1354</v>
          </cell>
          <cell r="B68" t="str">
            <v>CHAPA MAD. COMP. RESINADA,     ESP. 20MM</v>
          </cell>
          <cell r="C68" t="str">
            <v>M2</v>
          </cell>
          <cell r="D68">
            <v>231</v>
          </cell>
          <cell r="E68">
            <v>12.47</v>
          </cell>
          <cell r="F68">
            <v>2880.57</v>
          </cell>
        </row>
        <row r="69">
          <cell r="A69" t="str">
            <v>IM0538</v>
          </cell>
          <cell r="B69" t="str">
            <v>TUBO CONCR.ARMADO AGUAS PLUV.  PLUV.CA-1 0800MM</v>
          </cell>
          <cell r="C69" t="str">
            <v>M</v>
          </cell>
          <cell r="D69">
            <v>30</v>
          </cell>
          <cell r="E69">
            <v>81.17</v>
          </cell>
          <cell r="F69">
            <v>2435.1</v>
          </cell>
        </row>
        <row r="70">
          <cell r="A70" t="str">
            <v>IM0717</v>
          </cell>
          <cell r="B70" t="str">
            <v>TERRA PRETA SIMPLES</v>
          </cell>
          <cell r="C70" t="str">
            <v>M3</v>
          </cell>
          <cell r="D70">
            <v>47</v>
          </cell>
          <cell r="E70">
            <v>42.11</v>
          </cell>
          <cell r="F70">
            <v>1979.17</v>
          </cell>
        </row>
        <row r="71">
          <cell r="A71" t="str">
            <v>IM0798</v>
          </cell>
          <cell r="B71" t="str">
            <v>PINHO DE TERCEIRA, PECA 3"x4.  3"x4.1/2"</v>
          </cell>
          <cell r="C71" t="str">
            <v>M</v>
          </cell>
          <cell r="D71">
            <v>596.79452000000003</v>
          </cell>
          <cell r="E71">
            <v>3.06</v>
          </cell>
          <cell r="F71">
            <v>1826.19</v>
          </cell>
        </row>
        <row r="72">
          <cell r="A72" t="str">
            <v>IM2602</v>
          </cell>
          <cell r="B72" t="str">
            <v>MACARANDUBA SERRADA 3"x6"</v>
          </cell>
          <cell r="C72" t="str">
            <v>M</v>
          </cell>
          <cell r="D72">
            <v>180.2</v>
          </cell>
          <cell r="E72">
            <v>8.5399999999999991</v>
          </cell>
          <cell r="F72">
            <v>1538.91</v>
          </cell>
        </row>
        <row r="73">
          <cell r="A73" t="str">
            <v>IM0019</v>
          </cell>
          <cell r="B73" t="str">
            <v>ACO CA-50 16MM (PRECO REVENDA)</v>
          </cell>
          <cell r="C73" t="str">
            <v>KG</v>
          </cell>
          <cell r="D73">
            <v>380.932838</v>
          </cell>
          <cell r="E73">
            <v>2.95</v>
          </cell>
          <cell r="F73">
            <v>1123.75</v>
          </cell>
        </row>
        <row r="74">
          <cell r="A74" t="str">
            <v>IM0020</v>
          </cell>
          <cell r="B74" t="str">
            <v>ACO CA-50 20MM (PRECO REVENDA)</v>
          </cell>
          <cell r="C74" t="str">
            <v>KG</v>
          </cell>
          <cell r="D74">
            <v>380.81858099999999</v>
          </cell>
          <cell r="E74">
            <v>2.95</v>
          </cell>
          <cell r="F74">
            <v>1123.4100000000001</v>
          </cell>
        </row>
        <row r="75">
          <cell r="A75" t="str">
            <v>IM0021</v>
          </cell>
          <cell r="B75" t="str">
            <v>ACO CA-50 25MM (PRECO REVENDA)</v>
          </cell>
          <cell r="C75" t="str">
            <v>KG</v>
          </cell>
          <cell r="D75">
            <v>380.81858099999999</v>
          </cell>
          <cell r="E75">
            <v>2.95</v>
          </cell>
          <cell r="F75">
            <v>1123.4100000000001</v>
          </cell>
        </row>
        <row r="76">
          <cell r="A76" t="str">
            <v>IM0723</v>
          </cell>
          <cell r="B76" t="str">
            <v>PINHO DE TERCEIRA, PECA 3"x6"</v>
          </cell>
          <cell r="C76" t="str">
            <v>M</v>
          </cell>
          <cell r="D76">
            <v>251.56628000000001</v>
          </cell>
          <cell r="E76">
            <v>4.0599999999999996</v>
          </cell>
          <cell r="F76">
            <v>1021.36</v>
          </cell>
        </row>
        <row r="77">
          <cell r="A77" t="str">
            <v>IM5351</v>
          </cell>
          <cell r="B77" t="str">
            <v>AMENDOEIRA, FLAMBOYAN OU       ACACIA C/2M</v>
          </cell>
          <cell r="C77" t="str">
            <v>UN</v>
          </cell>
          <cell r="D77">
            <v>100</v>
          </cell>
          <cell r="E77">
            <v>8</v>
          </cell>
          <cell r="F77">
            <v>800</v>
          </cell>
        </row>
        <row r="78">
          <cell r="A78" t="str">
            <v>IM0436</v>
          </cell>
          <cell r="B78" t="str">
            <v>APARELHO DE APOIO DE NEOPRENE, FRETADO</v>
          </cell>
          <cell r="C78" t="str">
            <v>DM3</v>
          </cell>
          <cell r="D78">
            <v>13</v>
          </cell>
          <cell r="E78">
            <v>38.28</v>
          </cell>
          <cell r="F78">
            <v>497.64</v>
          </cell>
        </row>
        <row r="79">
          <cell r="A79" t="str">
            <v>IM2523</v>
          </cell>
          <cell r="B79" t="str">
            <v>INSTALACAO AVULSA DE BOMBA DE  CONCR.</v>
          </cell>
          <cell r="C79" t="str">
            <v>M3</v>
          </cell>
          <cell r="D79">
            <v>14</v>
          </cell>
          <cell r="E79">
            <v>13.73</v>
          </cell>
          <cell r="F79">
            <v>192.22</v>
          </cell>
        </row>
        <row r="80">
          <cell r="A80" t="str">
            <v>IM0278</v>
          </cell>
          <cell r="B80" t="str">
            <v>CHAPA MAD. COMP. RESINADA,     ESP. 14MM</v>
          </cell>
          <cell r="C80" t="str">
            <v>M2</v>
          </cell>
          <cell r="D80">
            <v>16.970800000000001</v>
          </cell>
          <cell r="E80">
            <v>7.84</v>
          </cell>
          <cell r="F80">
            <v>133.05000000000001</v>
          </cell>
        </row>
        <row r="81">
          <cell r="A81" t="str">
            <v>IM0367</v>
          </cell>
          <cell r="B81" t="str">
            <v>PINHO DE TERCEIRA, PECA 3"x9"</v>
          </cell>
          <cell r="C81" t="str">
            <v>M</v>
          </cell>
          <cell r="D81">
            <v>21.2</v>
          </cell>
          <cell r="E81">
            <v>6.12</v>
          </cell>
          <cell r="F81">
            <v>129.74</v>
          </cell>
        </row>
        <row r="82">
          <cell r="A82" t="str">
            <v>IM0288</v>
          </cell>
          <cell r="B82" t="str">
            <v>CHAPA MAD. COMP. PLASTIF.,     ESP. 20MM</v>
          </cell>
          <cell r="C82" t="str">
            <v>M2</v>
          </cell>
          <cell r="D82">
            <v>4.2427000000000001</v>
          </cell>
          <cell r="E82">
            <v>22.54</v>
          </cell>
          <cell r="F82">
            <v>95.63</v>
          </cell>
        </row>
        <row r="83">
          <cell r="A83" t="str">
            <v>IM5349</v>
          </cell>
          <cell r="B83" t="str">
            <v>ARGAMASSA CIM., AREIA,QUARTZO  E ADITIVOS</v>
          </cell>
          <cell r="C83" t="str">
            <v>KG</v>
          </cell>
          <cell r="D83">
            <v>19.032</v>
          </cell>
          <cell r="E83">
            <v>0.6</v>
          </cell>
          <cell r="F83">
            <v>11.42</v>
          </cell>
        </row>
        <row r="84">
          <cell r="A84" t="str">
            <v>IM0325</v>
          </cell>
          <cell r="B84" t="str">
            <v>ISOPOR, PLACA 1x0,5M, ESP. 1CM</v>
          </cell>
          <cell r="C84" t="str">
            <v>M2</v>
          </cell>
          <cell r="D84">
            <v>0.13883999999999999</v>
          </cell>
          <cell r="E84">
            <v>1.1000000000000001</v>
          </cell>
          <cell r="F84">
            <v>0.15</v>
          </cell>
        </row>
        <row r="85">
          <cell r="A85" t="str">
            <v>3.</v>
          </cell>
          <cell r="B85" t="str">
            <v>TOTAL MATERIAIS</v>
          </cell>
          <cell r="F85">
            <v>3643329.3999999994</v>
          </cell>
        </row>
        <row r="86">
          <cell r="A86" t="str">
            <v>IM7990</v>
          </cell>
          <cell r="B86" t="str">
            <v>TRANSPORTE QQ NATUREZA SERV.   TERCEIRIZADO - CARRETEIRO</v>
          </cell>
          <cell r="C86" t="str">
            <v>T.KM</v>
          </cell>
          <cell r="D86">
            <v>8612300.4299999997</v>
          </cell>
          <cell r="E86">
            <v>0.2</v>
          </cell>
          <cell r="F86">
            <v>1722460.09</v>
          </cell>
        </row>
        <row r="87">
          <cell r="A87" t="str">
            <v>IM7986</v>
          </cell>
          <cell r="B87" t="str">
            <v>CORTINA ATIRANTADA - SERVIÇO   TERCEIRIZADO</v>
          </cell>
          <cell r="C87" t="str">
            <v>M2</v>
          </cell>
          <cell r="D87">
            <v>900</v>
          </cell>
          <cell r="E87">
            <v>1250</v>
          </cell>
          <cell r="F87">
            <v>1125000</v>
          </cell>
        </row>
        <row r="88">
          <cell r="A88" t="str">
            <v>IM7984</v>
          </cell>
          <cell r="B88" t="str">
            <v>USINAGEM E APLICAÇÃO DE CBUQ   SERV. TERCEIR. S/ CAP E AGREG.</v>
          </cell>
          <cell r="C88" t="str">
            <v>M3</v>
          </cell>
          <cell r="D88">
            <v>5975.2</v>
          </cell>
          <cell r="E88">
            <v>79.33</v>
          </cell>
          <cell r="F88">
            <v>474012.62</v>
          </cell>
        </row>
        <row r="89">
          <cell r="A89" t="str">
            <v>IM7985</v>
          </cell>
          <cell r="B89" t="str">
            <v>SINALIZAÇÃO HORIZONTAL MEC.    P/EXTRUSÃO - SERV. TERCEIRIZ.</v>
          </cell>
          <cell r="C89" t="str">
            <v>M2</v>
          </cell>
          <cell r="D89">
            <v>7585</v>
          </cell>
          <cell r="E89">
            <v>18</v>
          </cell>
          <cell r="F89">
            <v>136530</v>
          </cell>
        </row>
        <row r="90">
          <cell r="A90" t="str">
            <v>IM7993</v>
          </cell>
          <cell r="B90" t="str">
            <v>ESCAVAÇÃO MATERIAL 2ª CATEGOR. - SERVIÇO TERCEIRIZADO</v>
          </cell>
          <cell r="C90" t="str">
            <v>M3</v>
          </cell>
          <cell r="D90">
            <v>2550</v>
          </cell>
          <cell r="E90">
            <v>40</v>
          </cell>
          <cell r="F90">
            <v>102000</v>
          </cell>
        </row>
        <row r="91">
          <cell r="A91" t="str">
            <v>IM7992</v>
          </cell>
          <cell r="B91" t="str">
            <v>ESCAVAÇÃO MATERIAL 3ª CATEGOR. - SERVIÇO TERCEIRIZADO</v>
          </cell>
          <cell r="C91" t="str">
            <v>M3</v>
          </cell>
          <cell r="D91">
            <v>650</v>
          </cell>
          <cell r="E91">
            <v>50</v>
          </cell>
          <cell r="F91">
            <v>32500</v>
          </cell>
        </row>
        <row r="92">
          <cell r="A92" t="str">
            <v>IM7987</v>
          </cell>
          <cell r="B92" t="str">
            <v>IMPLANTAÇÃO DE DEFENSA METÁLIC A - SERVIÇO TERCEIRIZADO</v>
          </cell>
          <cell r="C92" t="str">
            <v>M</v>
          </cell>
          <cell r="D92">
            <v>3000</v>
          </cell>
          <cell r="E92">
            <v>23</v>
          </cell>
          <cell r="F92">
            <v>69000</v>
          </cell>
        </row>
        <row r="93">
          <cell r="A93" t="str">
            <v>IM7991</v>
          </cell>
          <cell r="B93" t="str">
            <v>T.M.B. - SERVIÇO TERCEIRIZADO</v>
          </cell>
          <cell r="C93" t="str">
            <v>T</v>
          </cell>
          <cell r="D93">
            <v>1020.05</v>
          </cell>
          <cell r="E93">
            <v>60</v>
          </cell>
          <cell r="F93">
            <v>61203</v>
          </cell>
        </row>
        <row r="94">
          <cell r="A94" t="str">
            <v>IM7988</v>
          </cell>
          <cell r="B94" t="str">
            <v>CORTE E DOBRA DE AÇO - SERVIÇO TERCEIRIZADO</v>
          </cell>
          <cell r="C94" t="str">
            <v>KG</v>
          </cell>
          <cell r="D94">
            <v>113517.08</v>
          </cell>
          <cell r="E94">
            <v>0.31</v>
          </cell>
          <cell r="F94">
            <v>35190.29</v>
          </cell>
        </row>
        <row r="95">
          <cell r="A95" t="str">
            <v>IM7982</v>
          </cell>
          <cell r="B95" t="str">
            <v>IMPRIMAÇÃO - SERVIÇO TERCEIRIZ ADO S/MAT. BETUMINOSO</v>
          </cell>
          <cell r="C95" t="str">
            <v>M2</v>
          </cell>
          <cell r="D95">
            <v>153648</v>
          </cell>
          <cell r="E95">
            <v>0.15</v>
          </cell>
          <cell r="F95">
            <v>23047.200000000001</v>
          </cell>
        </row>
        <row r="96">
          <cell r="A96" t="str">
            <v>IM7983</v>
          </cell>
          <cell r="B96" t="str">
            <v>PINTURA DE LIGAÇÃO - SERV. TER CEIRIZADO S/ MAT. BETUMINOSO</v>
          </cell>
          <cell r="C96" t="str">
            <v>M2</v>
          </cell>
          <cell r="D96">
            <v>153648</v>
          </cell>
          <cell r="E96">
            <v>0.1</v>
          </cell>
          <cell r="F96">
            <v>15364.8</v>
          </cell>
        </row>
        <row r="97">
          <cell r="A97" t="str">
            <v>IM7989</v>
          </cell>
          <cell r="B97" t="str">
            <v>PLANTIO DE ÁRVORES - SERVIÇO   TERCEIRIZADO</v>
          </cell>
          <cell r="C97" t="str">
            <v>UN</v>
          </cell>
          <cell r="D97">
            <v>100</v>
          </cell>
          <cell r="E97">
            <v>12</v>
          </cell>
          <cell r="F97">
            <v>1200</v>
          </cell>
        </row>
        <row r="98">
          <cell r="B98" t="str">
            <v>ARREDONDAMENTO</v>
          </cell>
          <cell r="C98" t="str">
            <v>VB</v>
          </cell>
          <cell r="D98">
            <v>16963.400000000001</v>
          </cell>
          <cell r="E98">
            <v>1</v>
          </cell>
          <cell r="F98">
            <v>16963.400000000001</v>
          </cell>
        </row>
        <row r="99">
          <cell r="A99" t="str">
            <v>4.</v>
          </cell>
          <cell r="B99" t="str">
            <v>TOTAL SERVIÇOS TERCEIRIZADOS</v>
          </cell>
          <cell r="F99">
            <v>3814471.4</v>
          </cell>
        </row>
        <row r="100">
          <cell r="B100" t="str">
            <v>TOTAL CUSTOS DIRETOS</v>
          </cell>
          <cell r="F100">
            <v>10086721.689999999</v>
          </cell>
        </row>
      </sheetData>
      <sheetData sheetId="10"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cargaVND09"/>
      <sheetName val="cargaPRU"/>
    </sheetNames>
    <sheetDataSet>
      <sheetData sheetId="0" refreshError="1"/>
      <sheetData sheetId="1" refreshError="1"/>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 VIII-10A"/>
      <sheetName val="Anexo VIII-11A"/>
      <sheetName val="Anexo VIII-12A"/>
    </sheetNames>
    <sheetDataSet>
      <sheetData sheetId="0" refreshError="1"/>
      <sheetData sheetId="1" refreshError="1">
        <row r="83">
          <cell r="S83">
            <v>0</v>
          </cell>
        </row>
      </sheetData>
      <sheetData sheetId="2"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pageSetUpPr fitToPage="1"/>
  </sheetPr>
  <dimension ref="A1:AB752"/>
  <sheetViews>
    <sheetView showGridLines="0" showZeros="0" tabSelected="1" view="pageBreakPreview" zoomScale="85" zoomScaleNormal="85" zoomScaleSheetLayoutView="85" zoomScalePageLayoutView="70" workbookViewId="0"/>
  </sheetViews>
  <sheetFormatPr defaultRowHeight="15" x14ac:dyDescent="0.2"/>
  <cols>
    <col min="1" max="1" width="12.85546875" style="1" bestFit="1" customWidth="1"/>
    <col min="2" max="2" width="16.140625" style="1" bestFit="1" customWidth="1"/>
    <col min="3" max="3" width="14.28515625" style="2" bestFit="1" customWidth="1"/>
    <col min="4" max="4" width="1.85546875" style="2" customWidth="1"/>
    <col min="5" max="5" width="12.28515625" style="48" customWidth="1"/>
    <col min="6" max="6" width="17.7109375" style="144" customWidth="1"/>
    <col min="7" max="7" width="14.42578125" style="144" customWidth="1"/>
    <col min="8" max="8" width="88.7109375" style="48" customWidth="1"/>
    <col min="9" max="9" width="9.5703125" style="2" customWidth="1"/>
    <col min="10" max="10" width="15.85546875" style="2" bestFit="1" customWidth="1"/>
    <col min="11" max="11" width="21.5703125" style="2" customWidth="1"/>
    <col min="12" max="14" width="14.7109375" style="2" bestFit="1" customWidth="1"/>
    <col min="15" max="15" width="17.28515625" style="145" bestFit="1" customWidth="1"/>
    <col min="16" max="16" width="2.28515625" style="2" customWidth="1"/>
    <col min="17" max="17" width="14.5703125" style="9" customWidth="1"/>
    <col min="18" max="19" width="16.140625" style="2" bestFit="1" customWidth="1"/>
    <col min="20" max="21" width="11.28515625" style="2" bestFit="1" customWidth="1"/>
    <col min="22" max="22" width="12.140625" style="2" bestFit="1" customWidth="1"/>
    <col min="23" max="23" width="9.42578125" style="2" bestFit="1" customWidth="1"/>
    <col min="24" max="24" width="18.140625" style="2" customWidth="1"/>
    <col min="25" max="25" width="9.42578125" style="2" bestFit="1" customWidth="1"/>
    <col min="26" max="26" width="9.140625" style="2"/>
    <col min="27" max="27" width="10" style="2" bestFit="1" customWidth="1"/>
    <col min="28" max="28" width="9.42578125" style="2" bestFit="1" customWidth="1"/>
    <col min="29" max="16384" width="9.140625" style="2"/>
  </cols>
  <sheetData>
    <row r="1" spans="1:17" x14ac:dyDescent="0.2">
      <c r="E1" s="3"/>
      <c r="F1" s="4"/>
      <c r="G1" s="4"/>
      <c r="H1" s="5"/>
      <c r="I1" s="6"/>
      <c r="J1" s="7"/>
      <c r="K1" s="7"/>
      <c r="L1" s="6"/>
      <c r="M1" s="6"/>
      <c r="N1" s="6"/>
      <c r="O1" s="8"/>
    </row>
    <row r="2" spans="1:17" ht="15.75" x14ac:dyDescent="0.25">
      <c r="D2" s="10"/>
      <c r="E2" s="11"/>
      <c r="F2" s="12"/>
      <c r="G2" s="12"/>
      <c r="H2" s="13"/>
      <c r="I2" s="14"/>
      <c r="J2" s="15"/>
      <c r="K2" s="15"/>
      <c r="L2" s="14"/>
      <c r="M2" s="14"/>
      <c r="N2" s="14"/>
      <c r="O2" s="16"/>
    </row>
    <row r="3" spans="1:17" ht="15.75" x14ac:dyDescent="0.25">
      <c r="D3" s="10"/>
      <c r="E3" s="11"/>
      <c r="F3" s="12"/>
      <c r="G3" s="12"/>
      <c r="H3" s="13"/>
      <c r="I3" s="14"/>
      <c r="J3" s="15"/>
      <c r="K3" s="15"/>
      <c r="L3" s="14"/>
      <c r="M3" s="14"/>
      <c r="N3" s="14"/>
      <c r="O3" s="16"/>
    </row>
    <row r="4" spans="1:17" ht="15.75" x14ac:dyDescent="0.25">
      <c r="D4" s="10"/>
      <c r="E4" s="11"/>
      <c r="F4" s="12"/>
      <c r="G4" s="12"/>
      <c r="H4" s="13"/>
      <c r="I4" s="14"/>
      <c r="J4" s="15"/>
      <c r="K4" s="15"/>
      <c r="L4" s="14"/>
      <c r="M4" s="14"/>
      <c r="N4" s="14"/>
      <c r="O4" s="16"/>
    </row>
    <row r="5" spans="1:17" ht="15.75" x14ac:dyDescent="0.25">
      <c r="D5" s="10"/>
      <c r="E5" s="11"/>
      <c r="F5" s="12"/>
      <c r="G5" s="12"/>
      <c r="H5" s="13"/>
      <c r="I5" s="14"/>
      <c r="J5" s="15"/>
      <c r="K5" s="15"/>
      <c r="L5" s="14"/>
      <c r="M5" s="14"/>
      <c r="N5" s="14"/>
      <c r="O5" s="16"/>
    </row>
    <row r="6" spans="1:17" s="18" customFormat="1" ht="24" customHeight="1" x14ac:dyDescent="0.2">
      <c r="A6" s="17"/>
      <c r="B6" s="17"/>
      <c r="E6" s="19" t="s">
        <v>0</v>
      </c>
      <c r="F6" s="20"/>
      <c r="G6" s="20"/>
      <c r="H6" s="20"/>
      <c r="I6" s="20"/>
      <c r="J6" s="20"/>
      <c r="K6" s="20"/>
      <c r="L6" s="20"/>
      <c r="M6" s="20"/>
      <c r="N6" s="20"/>
      <c r="O6" s="21"/>
      <c r="Q6" s="22"/>
    </row>
    <row r="7" spans="1:17" s="18" customFormat="1" ht="53.25" customHeight="1" x14ac:dyDescent="0.2">
      <c r="A7" s="17"/>
      <c r="B7" s="17"/>
      <c r="E7" s="23" t="s">
        <v>1</v>
      </c>
      <c r="F7" s="24"/>
      <c r="G7" s="24"/>
      <c r="H7" s="24"/>
      <c r="I7" s="24"/>
      <c r="J7" s="24"/>
      <c r="K7" s="24"/>
      <c r="L7" s="24"/>
      <c r="M7" s="24"/>
      <c r="N7" s="24"/>
      <c r="O7" s="25"/>
      <c r="Q7" s="22"/>
    </row>
    <row r="8" spans="1:17" s="18" customFormat="1" ht="20.100000000000001" customHeight="1" x14ac:dyDescent="0.2">
      <c r="A8" s="17"/>
      <c r="B8" s="17"/>
      <c r="E8" s="23" t="s">
        <v>320</v>
      </c>
      <c r="F8" s="24"/>
      <c r="G8" s="24"/>
      <c r="H8" s="24"/>
      <c r="I8" s="24"/>
      <c r="J8" s="24"/>
      <c r="K8" s="24"/>
      <c r="L8" s="24"/>
      <c r="M8" s="24"/>
      <c r="N8" s="24"/>
      <c r="O8" s="25"/>
      <c r="Q8" s="22"/>
    </row>
    <row r="9" spans="1:17" s="27" customFormat="1" ht="20.100000000000001" customHeight="1" x14ac:dyDescent="0.25">
      <c r="A9" s="26"/>
      <c r="B9" s="26"/>
      <c r="E9" s="28"/>
      <c r="F9" s="29"/>
      <c r="G9" s="29"/>
      <c r="H9" s="29"/>
      <c r="I9" s="29"/>
      <c r="J9" s="30"/>
      <c r="K9" s="30"/>
      <c r="L9" s="31"/>
      <c r="M9" s="31"/>
      <c r="N9" s="32" t="s">
        <v>2</v>
      </c>
      <c r="O9" s="33">
        <v>0.27</v>
      </c>
      <c r="Q9" s="34"/>
    </row>
    <row r="10" spans="1:17" s="27" customFormat="1" ht="20.100000000000001" customHeight="1" x14ac:dyDescent="0.25">
      <c r="A10" s="26"/>
      <c r="B10" s="26"/>
      <c r="E10" s="35"/>
      <c r="F10" s="36"/>
      <c r="G10" s="36"/>
      <c r="H10" s="36"/>
      <c r="I10" s="36"/>
      <c r="J10" s="30"/>
      <c r="K10" s="30"/>
      <c r="L10" s="31"/>
      <c r="M10" s="31"/>
      <c r="N10" s="32" t="s">
        <v>3</v>
      </c>
      <c r="O10" s="33">
        <v>0.15</v>
      </c>
      <c r="Q10" s="34"/>
    </row>
    <row r="11" spans="1:17" s="27" customFormat="1" ht="20.100000000000001" customHeight="1" x14ac:dyDescent="0.25">
      <c r="A11" s="26"/>
      <c r="B11" s="26"/>
      <c r="E11" s="35"/>
      <c r="F11" s="36"/>
      <c r="G11" s="36"/>
      <c r="H11" s="36"/>
      <c r="I11" s="36"/>
      <c r="J11" s="30"/>
      <c r="K11" s="30"/>
      <c r="L11" s="31"/>
      <c r="M11" s="31"/>
      <c r="N11" s="32" t="s">
        <v>4</v>
      </c>
      <c r="O11" s="33">
        <v>0.19</v>
      </c>
      <c r="Q11" s="34"/>
    </row>
    <row r="12" spans="1:17" s="27" customFormat="1" ht="20.100000000000001" customHeight="1" x14ac:dyDescent="0.25">
      <c r="A12" s="26"/>
      <c r="B12" s="26"/>
      <c r="E12" s="37"/>
      <c r="F12" s="38"/>
      <c r="G12" s="38"/>
      <c r="H12" s="38"/>
      <c r="I12" s="38"/>
      <c r="J12" s="30"/>
      <c r="K12" s="30"/>
      <c r="L12" s="31"/>
      <c r="M12" s="31"/>
      <c r="N12" s="31"/>
      <c r="O12" s="39" t="s">
        <v>36</v>
      </c>
      <c r="Q12" s="34"/>
    </row>
    <row r="13" spans="1:17" s="41" customFormat="1" ht="8.25" customHeight="1" x14ac:dyDescent="0.25">
      <c r="A13" s="40"/>
      <c r="B13" s="40"/>
      <c r="E13" s="42"/>
      <c r="F13" s="43"/>
      <c r="G13" s="43"/>
      <c r="H13" s="43"/>
      <c r="I13" s="43"/>
      <c r="J13" s="44"/>
      <c r="K13" s="44"/>
      <c r="L13" s="44"/>
      <c r="M13" s="44"/>
      <c r="N13" s="44"/>
      <c r="O13" s="45"/>
      <c r="Q13" s="46"/>
    </row>
    <row r="14" spans="1:17" s="48" customFormat="1" ht="60" customHeight="1" x14ac:dyDescent="0.25">
      <c r="A14" s="47"/>
      <c r="B14" s="47"/>
      <c r="E14" s="49" t="s">
        <v>5</v>
      </c>
      <c r="F14" s="50" t="s">
        <v>6</v>
      </c>
      <c r="G14" s="51" t="s">
        <v>7</v>
      </c>
      <c r="H14" s="51" t="s">
        <v>8</v>
      </c>
      <c r="I14" s="51" t="s">
        <v>9</v>
      </c>
      <c r="J14" s="50" t="s">
        <v>10</v>
      </c>
      <c r="K14" s="50" t="s">
        <v>11</v>
      </c>
      <c r="L14" s="50" t="s">
        <v>12</v>
      </c>
      <c r="M14" s="50" t="s">
        <v>13</v>
      </c>
      <c r="N14" s="50" t="s">
        <v>14</v>
      </c>
      <c r="O14" s="52" t="s">
        <v>15</v>
      </c>
      <c r="Q14" s="53"/>
    </row>
    <row r="15" spans="1:17" s="55" customFormat="1" ht="9" customHeight="1" x14ac:dyDescent="0.25">
      <c r="A15" s="54"/>
      <c r="B15" s="54"/>
      <c r="E15" s="56"/>
      <c r="F15" s="57"/>
      <c r="G15" s="58"/>
      <c r="H15" s="58"/>
      <c r="I15" s="58"/>
      <c r="J15" s="57"/>
      <c r="K15" s="57"/>
      <c r="O15" s="59"/>
      <c r="Q15" s="60"/>
    </row>
    <row r="16" spans="1:17" s="55" customFormat="1" ht="20.100000000000001" customHeight="1" x14ac:dyDescent="0.25">
      <c r="A16" s="54"/>
      <c r="B16" s="54"/>
      <c r="E16" s="61">
        <v>1</v>
      </c>
      <c r="F16" s="62" t="s">
        <v>16</v>
      </c>
      <c r="G16" s="63"/>
      <c r="H16" s="63"/>
      <c r="I16" s="63"/>
      <c r="J16" s="64"/>
      <c r="K16" s="64"/>
      <c r="L16" s="65"/>
      <c r="M16" s="65"/>
      <c r="N16" s="65"/>
      <c r="O16" s="66"/>
      <c r="Q16" s="60"/>
    </row>
    <row r="17" spans="1:18" s="68" customFormat="1" ht="12.75" customHeight="1" thickBot="1" x14ac:dyDescent="0.25">
      <c r="A17" s="67"/>
      <c r="B17" s="67"/>
      <c r="E17" s="69"/>
      <c r="F17" s="70"/>
      <c r="G17" s="70"/>
      <c r="H17" s="71"/>
      <c r="I17" s="71"/>
      <c r="J17" s="71"/>
      <c r="K17" s="71"/>
      <c r="L17" s="71"/>
      <c r="M17" s="71"/>
      <c r="N17" s="71"/>
      <c r="O17" s="72"/>
      <c r="Q17" s="73" t="e">
        <f>O18/O205</f>
        <v>#DIV/0!</v>
      </c>
    </row>
    <row r="18" spans="1:18" s="75" customFormat="1" ht="20.100000000000001" customHeight="1" x14ac:dyDescent="0.2">
      <c r="A18" s="74"/>
      <c r="B18" s="74"/>
      <c r="C18" s="75">
        <v>1</v>
      </c>
      <c r="E18" s="76">
        <v>1</v>
      </c>
      <c r="F18" s="77"/>
      <c r="G18" s="77"/>
      <c r="H18" s="77" t="s">
        <v>17</v>
      </c>
      <c r="I18" s="77"/>
      <c r="J18" s="77"/>
      <c r="K18" s="77"/>
      <c r="L18" s="78" t="s">
        <v>2</v>
      </c>
      <c r="M18" s="78" t="s">
        <v>18</v>
      </c>
      <c r="N18" s="78" t="s">
        <v>4</v>
      </c>
      <c r="O18" s="79"/>
      <c r="R18" s="80">
        <f>+O205-O18</f>
        <v>0</v>
      </c>
    </row>
    <row r="19" spans="1:18" s="68" customFormat="1" x14ac:dyDescent="0.25">
      <c r="A19" s="68" t="str">
        <f t="shared" ref="A19:A24" si="0">+LEFT(B19,1)</f>
        <v>-</v>
      </c>
      <c r="B19" s="68" t="str">
        <f t="shared" ref="B19:B24" si="1">+RIGHT(F19,2)</f>
        <v>-A</v>
      </c>
      <c r="E19" s="81" t="s">
        <v>19</v>
      </c>
      <c r="F19" s="82" t="s">
        <v>20</v>
      </c>
      <c r="G19" s="83" t="s">
        <v>318</v>
      </c>
      <c r="H19" s="84" t="s">
        <v>21</v>
      </c>
      <c r="I19" s="85" t="s">
        <v>22</v>
      </c>
      <c r="J19" s="86">
        <v>1</v>
      </c>
      <c r="K19" s="86"/>
      <c r="L19" s="86"/>
      <c r="M19" s="86"/>
      <c r="N19" s="86"/>
      <c r="O19" s="87"/>
      <c r="R19" s="88" t="e">
        <f>+O18/R18</f>
        <v>#DIV/0!</v>
      </c>
    </row>
    <row r="20" spans="1:18" s="75" customFormat="1" ht="20.100000000000001" customHeight="1" x14ac:dyDescent="0.2">
      <c r="A20" s="74" t="str">
        <f t="shared" si="0"/>
        <v/>
      </c>
      <c r="B20" s="74" t="str">
        <f t="shared" si="1"/>
        <v/>
      </c>
      <c r="C20" s="75">
        <v>2</v>
      </c>
      <c r="E20" s="89">
        <v>2</v>
      </c>
      <c r="F20" s="90"/>
      <c r="G20" s="90"/>
      <c r="H20" s="90" t="s">
        <v>23</v>
      </c>
      <c r="I20" s="90"/>
      <c r="J20" s="90"/>
      <c r="K20" s="90"/>
      <c r="L20" s="90"/>
      <c r="M20" s="90"/>
      <c r="N20" s="90"/>
      <c r="O20" s="91"/>
      <c r="Q20" s="80"/>
    </row>
    <row r="21" spans="1:18" s="68" customFormat="1" ht="75" x14ac:dyDescent="0.25">
      <c r="A21" s="68" t="str">
        <f t="shared" si="0"/>
        <v>-</v>
      </c>
      <c r="B21" s="68" t="str">
        <f t="shared" si="1"/>
        <v>-A</v>
      </c>
      <c r="E21" s="92">
        <v>1</v>
      </c>
      <c r="F21" s="93" t="s">
        <v>188</v>
      </c>
      <c r="G21" s="83" t="s">
        <v>318</v>
      </c>
      <c r="H21" s="84" t="s">
        <v>37</v>
      </c>
      <c r="I21" s="85" t="s">
        <v>38</v>
      </c>
      <c r="J21" s="86">
        <v>60</v>
      </c>
      <c r="K21" s="86"/>
      <c r="L21" s="86"/>
      <c r="M21" s="86"/>
      <c r="N21" s="86"/>
      <c r="O21" s="87"/>
    </row>
    <row r="22" spans="1:18" s="68" customFormat="1" ht="60" x14ac:dyDescent="0.25">
      <c r="A22" s="68" t="str">
        <f t="shared" si="0"/>
        <v>-</v>
      </c>
      <c r="B22" s="68" t="str">
        <f t="shared" si="1"/>
        <v>-A</v>
      </c>
      <c r="E22" s="92">
        <v>2</v>
      </c>
      <c r="F22" s="93" t="s">
        <v>189</v>
      </c>
      <c r="G22" s="83" t="s">
        <v>318</v>
      </c>
      <c r="H22" s="94" t="s">
        <v>39</v>
      </c>
      <c r="I22" s="85" t="s">
        <v>38</v>
      </c>
      <c r="J22" s="86">
        <v>16</v>
      </c>
      <c r="K22" s="86"/>
      <c r="L22" s="86"/>
      <c r="M22" s="86"/>
      <c r="N22" s="86"/>
      <c r="O22" s="87"/>
    </row>
    <row r="23" spans="1:18" s="68" customFormat="1" ht="75" x14ac:dyDescent="0.25">
      <c r="A23" s="68" t="str">
        <f t="shared" si="0"/>
        <v>-</v>
      </c>
      <c r="B23" s="68" t="str">
        <f t="shared" si="1"/>
        <v>-A</v>
      </c>
      <c r="E23" s="92">
        <v>3</v>
      </c>
      <c r="F23" s="93" t="s">
        <v>190</v>
      </c>
      <c r="G23" s="83" t="s">
        <v>318</v>
      </c>
      <c r="H23" s="84" t="s">
        <v>40</v>
      </c>
      <c r="I23" s="85" t="s">
        <v>41</v>
      </c>
      <c r="J23" s="86">
        <v>2</v>
      </c>
      <c r="K23" s="86"/>
      <c r="L23" s="86"/>
      <c r="M23" s="86"/>
      <c r="N23" s="86"/>
      <c r="O23" s="87"/>
    </row>
    <row r="24" spans="1:18" s="68" customFormat="1" ht="60" x14ac:dyDescent="0.25">
      <c r="A24" s="68" t="str">
        <f t="shared" si="0"/>
        <v>-</v>
      </c>
      <c r="B24" s="68" t="str">
        <f t="shared" si="1"/>
        <v>-A</v>
      </c>
      <c r="E24" s="92">
        <v>4</v>
      </c>
      <c r="F24" s="83" t="s">
        <v>191</v>
      </c>
      <c r="G24" s="83" t="s">
        <v>318</v>
      </c>
      <c r="H24" s="84" t="s">
        <v>42</v>
      </c>
      <c r="I24" s="85" t="s">
        <v>43</v>
      </c>
      <c r="J24" s="86">
        <v>10</v>
      </c>
      <c r="K24" s="86"/>
      <c r="L24" s="86"/>
      <c r="M24" s="86"/>
      <c r="N24" s="86"/>
      <c r="O24" s="87"/>
    </row>
    <row r="25" spans="1:18" s="68" customFormat="1" ht="30" x14ac:dyDescent="0.25">
      <c r="A25" s="68" t="str">
        <f>+LEFT(B25,1)</f>
        <v>-</v>
      </c>
      <c r="B25" s="68" t="str">
        <f>+RIGHT(F25,2)</f>
        <v>-A</v>
      </c>
      <c r="E25" s="92">
        <v>5</v>
      </c>
      <c r="F25" s="83" t="s">
        <v>192</v>
      </c>
      <c r="G25" s="83" t="s">
        <v>318</v>
      </c>
      <c r="H25" s="84" t="s">
        <v>44</v>
      </c>
      <c r="I25" s="85" t="s">
        <v>43</v>
      </c>
      <c r="J25" s="86">
        <v>10</v>
      </c>
      <c r="K25" s="86"/>
      <c r="L25" s="86"/>
      <c r="M25" s="86"/>
      <c r="N25" s="86"/>
      <c r="O25" s="87"/>
    </row>
    <row r="26" spans="1:18" s="68" customFormat="1" ht="45" x14ac:dyDescent="0.25">
      <c r="A26" s="68" t="str">
        <f>+LEFT(B26,1)</f>
        <v>-</v>
      </c>
      <c r="B26" s="68" t="str">
        <f>+RIGHT(F26,2)</f>
        <v>-A</v>
      </c>
      <c r="E26" s="92">
        <v>6</v>
      </c>
      <c r="F26" s="93" t="s">
        <v>193</v>
      </c>
      <c r="G26" s="83" t="s">
        <v>318</v>
      </c>
      <c r="H26" s="84" t="s">
        <v>45</v>
      </c>
      <c r="I26" s="85" t="s">
        <v>41</v>
      </c>
      <c r="J26" s="86">
        <v>1</v>
      </c>
      <c r="K26" s="86"/>
      <c r="L26" s="86"/>
      <c r="M26" s="86"/>
      <c r="N26" s="86"/>
      <c r="O26" s="87"/>
    </row>
    <row r="27" spans="1:18" s="68" customFormat="1" ht="75" x14ac:dyDescent="0.25">
      <c r="A27" s="68" t="str">
        <f>+LEFT(B27,1)</f>
        <v>-</v>
      </c>
      <c r="B27" s="68" t="str">
        <f>+RIGHT(F27,2)</f>
        <v>-A</v>
      </c>
      <c r="E27" s="92">
        <v>7</v>
      </c>
      <c r="F27" s="93" t="s">
        <v>194</v>
      </c>
      <c r="G27" s="83" t="s">
        <v>318</v>
      </c>
      <c r="H27" s="94" t="s">
        <v>46</v>
      </c>
      <c r="I27" s="85" t="s">
        <v>41</v>
      </c>
      <c r="J27" s="86">
        <v>2</v>
      </c>
      <c r="K27" s="86"/>
      <c r="L27" s="86"/>
      <c r="M27" s="86"/>
      <c r="N27" s="86"/>
      <c r="O27" s="87"/>
    </row>
    <row r="28" spans="1:18" s="68" customFormat="1" ht="60" x14ac:dyDescent="0.25">
      <c r="A28" s="68" t="str">
        <f>+LEFT(B28,1)</f>
        <v>-</v>
      </c>
      <c r="B28" s="68" t="str">
        <f>+RIGHT(F28,2)</f>
        <v>-A</v>
      </c>
      <c r="E28" s="92">
        <v>8</v>
      </c>
      <c r="F28" s="93" t="s">
        <v>195</v>
      </c>
      <c r="G28" s="83" t="s">
        <v>318</v>
      </c>
      <c r="H28" s="84" t="s">
        <v>47</v>
      </c>
      <c r="I28" s="85" t="s">
        <v>41</v>
      </c>
      <c r="J28" s="86">
        <v>1</v>
      </c>
      <c r="K28" s="86"/>
      <c r="L28" s="86"/>
      <c r="M28" s="86"/>
      <c r="N28" s="86"/>
      <c r="O28" s="87"/>
    </row>
    <row r="29" spans="1:18" s="68" customFormat="1" ht="45" x14ac:dyDescent="0.25">
      <c r="A29" s="68" t="str">
        <f>+LEFT(B29,1)</f>
        <v>-</v>
      </c>
      <c r="B29" s="68" t="str">
        <f>+RIGHT(F29,2)</f>
        <v>-A</v>
      </c>
      <c r="E29" s="92">
        <v>9</v>
      </c>
      <c r="F29" s="83" t="s">
        <v>196</v>
      </c>
      <c r="G29" s="83" t="s">
        <v>318</v>
      </c>
      <c r="H29" s="84" t="s">
        <v>48</v>
      </c>
      <c r="I29" s="85" t="s">
        <v>41</v>
      </c>
      <c r="J29" s="86">
        <v>1</v>
      </c>
      <c r="K29" s="86"/>
      <c r="L29" s="86"/>
      <c r="M29" s="86"/>
      <c r="N29" s="86"/>
      <c r="O29" s="87"/>
    </row>
    <row r="30" spans="1:18" s="68" customFormat="1" ht="60" x14ac:dyDescent="0.25">
      <c r="A30" s="68" t="str">
        <f t="shared" ref="A30:A39" si="2">+LEFT(B30,1)</f>
        <v>-</v>
      </c>
      <c r="B30" s="68" t="str">
        <f t="shared" ref="B30:B39" si="3">+RIGHT(F30,2)</f>
        <v>-A</v>
      </c>
      <c r="E30" s="92">
        <v>10</v>
      </c>
      <c r="F30" s="83" t="s">
        <v>197</v>
      </c>
      <c r="G30" s="83" t="s">
        <v>318</v>
      </c>
      <c r="H30" s="84" t="s">
        <v>49</v>
      </c>
      <c r="I30" s="85" t="s">
        <v>41</v>
      </c>
      <c r="J30" s="86">
        <v>1</v>
      </c>
      <c r="K30" s="86"/>
      <c r="L30" s="86"/>
      <c r="M30" s="86"/>
      <c r="N30" s="86"/>
      <c r="O30" s="87"/>
    </row>
    <row r="31" spans="1:18" s="68" customFormat="1" ht="45" x14ac:dyDescent="0.25">
      <c r="A31" s="68" t="str">
        <f t="shared" si="2"/>
        <v>-</v>
      </c>
      <c r="B31" s="68" t="str">
        <f t="shared" si="3"/>
        <v>-A</v>
      </c>
      <c r="E31" s="92">
        <v>11</v>
      </c>
      <c r="F31" s="93" t="s">
        <v>198</v>
      </c>
      <c r="G31" s="83" t="s">
        <v>318</v>
      </c>
      <c r="H31" s="84" t="s">
        <v>50</v>
      </c>
      <c r="I31" s="85" t="s">
        <v>41</v>
      </c>
      <c r="J31" s="86">
        <v>1</v>
      </c>
      <c r="K31" s="86"/>
      <c r="L31" s="86"/>
      <c r="M31" s="86"/>
      <c r="N31" s="86"/>
      <c r="O31" s="87"/>
    </row>
    <row r="32" spans="1:18" s="68" customFormat="1" ht="75" x14ac:dyDescent="0.25">
      <c r="A32" s="68" t="str">
        <f t="shared" si="2"/>
        <v>-</v>
      </c>
      <c r="B32" s="68" t="str">
        <f t="shared" si="3"/>
        <v>-A</v>
      </c>
      <c r="E32" s="92">
        <v>12</v>
      </c>
      <c r="F32" s="93" t="s">
        <v>199</v>
      </c>
      <c r="G32" s="83" t="s">
        <v>318</v>
      </c>
      <c r="H32" s="94" t="s">
        <v>51</v>
      </c>
      <c r="I32" s="85" t="s">
        <v>38</v>
      </c>
      <c r="J32" s="86">
        <v>440.00000000000006</v>
      </c>
      <c r="K32" s="86"/>
      <c r="L32" s="86"/>
      <c r="M32" s="86"/>
      <c r="N32" s="86"/>
      <c r="O32" s="87"/>
    </row>
    <row r="33" spans="1:19" s="68" customFormat="1" ht="45" x14ac:dyDescent="0.25">
      <c r="A33" s="68" t="str">
        <f t="shared" si="2"/>
        <v>-</v>
      </c>
      <c r="B33" s="68" t="str">
        <f t="shared" si="3"/>
        <v>-B</v>
      </c>
      <c r="E33" s="92">
        <v>13</v>
      </c>
      <c r="F33" s="93" t="s">
        <v>200</v>
      </c>
      <c r="G33" s="83" t="s">
        <v>318</v>
      </c>
      <c r="H33" s="84" t="s">
        <v>52</v>
      </c>
      <c r="I33" s="85" t="s">
        <v>53</v>
      </c>
      <c r="J33" s="86">
        <v>12641.4</v>
      </c>
      <c r="K33" s="86"/>
      <c r="L33" s="86"/>
      <c r="M33" s="86"/>
      <c r="N33" s="86"/>
      <c r="O33" s="87"/>
    </row>
    <row r="34" spans="1:19" s="68" customFormat="1" ht="45" x14ac:dyDescent="0.25">
      <c r="A34" s="68" t="str">
        <f t="shared" si="2"/>
        <v>-</v>
      </c>
      <c r="B34" s="68" t="str">
        <f t="shared" si="3"/>
        <v>-B</v>
      </c>
      <c r="E34" s="92">
        <v>14</v>
      </c>
      <c r="F34" s="83" t="s">
        <v>201</v>
      </c>
      <c r="G34" s="83" t="s">
        <v>318</v>
      </c>
      <c r="H34" s="84" t="s">
        <v>54</v>
      </c>
      <c r="I34" s="85" t="s">
        <v>55</v>
      </c>
      <c r="J34" s="86">
        <v>280.91999999999996</v>
      </c>
      <c r="K34" s="86"/>
      <c r="L34" s="86"/>
      <c r="M34" s="86"/>
      <c r="N34" s="86"/>
      <c r="O34" s="87"/>
    </row>
    <row r="35" spans="1:19" s="68" customFormat="1" x14ac:dyDescent="0.25">
      <c r="A35" s="68" t="str">
        <f t="shared" si="2"/>
        <v>-</v>
      </c>
      <c r="B35" s="68" t="str">
        <f t="shared" si="3"/>
        <v>-E</v>
      </c>
      <c r="E35" s="92">
        <v>15</v>
      </c>
      <c r="F35" s="83" t="s">
        <v>202</v>
      </c>
      <c r="G35" s="83" t="s">
        <v>318</v>
      </c>
      <c r="H35" s="84" t="s">
        <v>56</v>
      </c>
      <c r="I35" s="85" t="s">
        <v>57</v>
      </c>
      <c r="J35" s="86">
        <v>8</v>
      </c>
      <c r="K35" s="86"/>
      <c r="L35" s="86"/>
      <c r="M35" s="86"/>
      <c r="N35" s="86"/>
      <c r="O35" s="87"/>
    </row>
    <row r="36" spans="1:19" s="68" customFormat="1" ht="30" x14ac:dyDescent="0.25">
      <c r="A36" s="68" t="str">
        <f t="shared" si="2"/>
        <v>-</v>
      </c>
      <c r="B36" s="68" t="str">
        <f t="shared" si="3"/>
        <v>-E</v>
      </c>
      <c r="E36" s="92">
        <v>16</v>
      </c>
      <c r="F36" s="93" t="s">
        <v>203</v>
      </c>
      <c r="G36" s="83" t="s">
        <v>318</v>
      </c>
      <c r="H36" s="84" t="s">
        <v>58</v>
      </c>
      <c r="I36" s="85" t="s">
        <v>57</v>
      </c>
      <c r="J36" s="86">
        <v>8</v>
      </c>
      <c r="K36" s="86"/>
      <c r="L36" s="86"/>
      <c r="M36" s="86"/>
      <c r="N36" s="86"/>
      <c r="O36" s="87"/>
    </row>
    <row r="37" spans="1:19" s="68" customFormat="1" ht="45" x14ac:dyDescent="0.25">
      <c r="A37" s="68" t="str">
        <f t="shared" si="2"/>
        <v>-</v>
      </c>
      <c r="B37" s="68" t="str">
        <f t="shared" si="3"/>
        <v>-E</v>
      </c>
      <c r="E37" s="92">
        <v>17</v>
      </c>
      <c r="F37" s="93" t="s">
        <v>204</v>
      </c>
      <c r="G37" s="83" t="s">
        <v>318</v>
      </c>
      <c r="H37" s="94" t="s">
        <v>59</v>
      </c>
      <c r="I37" s="85" t="s">
        <v>57</v>
      </c>
      <c r="J37" s="86">
        <v>8</v>
      </c>
      <c r="K37" s="86"/>
      <c r="L37" s="86"/>
      <c r="M37" s="86"/>
      <c r="N37" s="86"/>
      <c r="O37" s="87"/>
    </row>
    <row r="38" spans="1:19" s="68" customFormat="1" ht="60" x14ac:dyDescent="0.25">
      <c r="A38" s="68" t="str">
        <f t="shared" si="2"/>
        <v>-</v>
      </c>
      <c r="B38" s="68" t="str">
        <f t="shared" si="3"/>
        <v>-E</v>
      </c>
      <c r="E38" s="92">
        <v>18</v>
      </c>
      <c r="F38" s="93" t="s">
        <v>205</v>
      </c>
      <c r="G38" s="83" t="s">
        <v>318</v>
      </c>
      <c r="H38" s="84" t="s">
        <v>60</v>
      </c>
      <c r="I38" s="85" t="s">
        <v>57</v>
      </c>
      <c r="J38" s="86">
        <v>8</v>
      </c>
      <c r="K38" s="86"/>
      <c r="L38" s="86"/>
      <c r="M38" s="86"/>
      <c r="N38" s="86"/>
      <c r="O38" s="87"/>
    </row>
    <row r="39" spans="1:19" s="68" customFormat="1" ht="45" x14ac:dyDescent="0.25">
      <c r="A39" s="68" t="str">
        <f t="shared" si="2"/>
        <v>-</v>
      </c>
      <c r="B39" s="68" t="str">
        <f t="shared" si="3"/>
        <v>-E</v>
      </c>
      <c r="E39" s="92">
        <v>19</v>
      </c>
      <c r="F39" s="83" t="s">
        <v>206</v>
      </c>
      <c r="G39" s="83" t="s">
        <v>318</v>
      </c>
      <c r="H39" s="84" t="s">
        <v>61</v>
      </c>
      <c r="I39" s="85" t="s">
        <v>57</v>
      </c>
      <c r="J39" s="86">
        <v>8</v>
      </c>
      <c r="K39" s="86"/>
      <c r="L39" s="86"/>
      <c r="M39" s="86"/>
      <c r="N39" s="86"/>
      <c r="O39" s="87"/>
    </row>
    <row r="40" spans="1:19" s="68" customFormat="1" ht="75" x14ac:dyDescent="0.25">
      <c r="A40" s="68" t="str">
        <f>+LEFT(B40,1)</f>
        <v>-</v>
      </c>
      <c r="B40" s="68" t="str">
        <f>+RIGHT(F40,2)</f>
        <v>-E</v>
      </c>
      <c r="E40" s="92">
        <v>20</v>
      </c>
      <c r="F40" s="83" t="s">
        <v>207</v>
      </c>
      <c r="G40" s="83" t="s">
        <v>318</v>
      </c>
      <c r="H40" s="84" t="s">
        <v>62</v>
      </c>
      <c r="I40" s="85" t="s">
        <v>57</v>
      </c>
      <c r="J40" s="86">
        <v>8</v>
      </c>
      <c r="K40" s="86"/>
      <c r="L40" s="86"/>
      <c r="M40" s="86"/>
      <c r="N40" s="86"/>
      <c r="O40" s="87"/>
    </row>
    <row r="41" spans="1:19" s="75" customFormat="1" ht="15.75" x14ac:dyDescent="0.2">
      <c r="A41" s="68" t="str">
        <f t="shared" ref="A41:A84" si="4">+LEFT(B41,1)</f>
        <v/>
      </c>
      <c r="B41" s="68" t="str">
        <f t="shared" ref="B41:B84" si="5">+RIGHT(F41,2)</f>
        <v/>
      </c>
      <c r="C41" s="75">
        <v>4</v>
      </c>
      <c r="E41" s="89">
        <v>4</v>
      </c>
      <c r="F41" s="90"/>
      <c r="G41" s="90"/>
      <c r="H41" s="90" t="s">
        <v>24</v>
      </c>
      <c r="I41" s="90"/>
      <c r="J41" s="90"/>
      <c r="K41" s="90"/>
      <c r="L41" s="90"/>
      <c r="M41" s="90"/>
      <c r="N41" s="90"/>
      <c r="O41" s="91"/>
      <c r="R41" s="68"/>
      <c r="S41" s="68"/>
    </row>
    <row r="42" spans="1:19" s="68" customFormat="1" ht="60" x14ac:dyDescent="0.25">
      <c r="A42" s="68" t="str">
        <f t="shared" si="4"/>
        <v>-</v>
      </c>
      <c r="B42" s="68" t="str">
        <f t="shared" si="5"/>
        <v>-A</v>
      </c>
      <c r="E42" s="95">
        <v>1</v>
      </c>
      <c r="F42" s="93" t="s">
        <v>208</v>
      </c>
      <c r="G42" s="83" t="s">
        <v>318</v>
      </c>
      <c r="H42" s="96" t="s">
        <v>82</v>
      </c>
      <c r="I42" s="85" t="s">
        <v>41</v>
      </c>
      <c r="J42" s="86">
        <v>10</v>
      </c>
      <c r="K42" s="86"/>
      <c r="L42" s="86"/>
      <c r="M42" s="86"/>
      <c r="N42" s="86"/>
      <c r="O42" s="87"/>
    </row>
    <row r="43" spans="1:19" s="68" customFormat="1" ht="60" x14ac:dyDescent="0.25">
      <c r="A43" s="68" t="str">
        <f t="shared" si="4"/>
        <v>-</v>
      </c>
      <c r="B43" s="68" t="str">
        <f t="shared" si="5"/>
        <v>-A</v>
      </c>
      <c r="E43" s="95">
        <v>2</v>
      </c>
      <c r="F43" s="93" t="s">
        <v>209</v>
      </c>
      <c r="G43" s="83" t="s">
        <v>318</v>
      </c>
      <c r="H43" s="96" t="s">
        <v>159</v>
      </c>
      <c r="I43" s="85" t="s">
        <v>43</v>
      </c>
      <c r="J43" s="86">
        <v>84</v>
      </c>
      <c r="K43" s="86"/>
      <c r="L43" s="86"/>
      <c r="M43" s="86"/>
      <c r="N43" s="86"/>
      <c r="O43" s="87"/>
    </row>
    <row r="44" spans="1:19" s="68" customFormat="1" ht="45" x14ac:dyDescent="0.25">
      <c r="A44" s="68" t="str">
        <f t="shared" si="4"/>
        <v>-</v>
      </c>
      <c r="B44" s="68" t="str">
        <f t="shared" si="5"/>
        <v>-A</v>
      </c>
      <c r="E44" s="95">
        <v>3</v>
      </c>
      <c r="F44" s="93" t="s">
        <v>210</v>
      </c>
      <c r="G44" s="83" t="s">
        <v>318</v>
      </c>
      <c r="H44" s="96" t="s">
        <v>79</v>
      </c>
      <c r="I44" s="85" t="s">
        <v>63</v>
      </c>
      <c r="J44" s="86">
        <v>160</v>
      </c>
      <c r="K44" s="86"/>
      <c r="L44" s="86"/>
      <c r="M44" s="86"/>
      <c r="N44" s="86"/>
      <c r="O44" s="87"/>
    </row>
    <row r="45" spans="1:19" s="68" customFormat="1" ht="60" x14ac:dyDescent="0.25">
      <c r="A45" s="68" t="str">
        <f t="shared" si="4"/>
        <v>-</v>
      </c>
      <c r="B45" s="68" t="str">
        <f t="shared" si="5"/>
        <v>-A</v>
      </c>
      <c r="E45" s="95">
        <v>4</v>
      </c>
      <c r="F45" s="93" t="s">
        <v>211</v>
      </c>
      <c r="G45" s="83" t="s">
        <v>318</v>
      </c>
      <c r="H45" s="96" t="s">
        <v>81</v>
      </c>
      <c r="I45" s="85" t="s">
        <v>43</v>
      </c>
      <c r="J45" s="86">
        <v>2020</v>
      </c>
      <c r="K45" s="86"/>
      <c r="L45" s="86"/>
      <c r="M45" s="86"/>
      <c r="N45" s="86"/>
      <c r="O45" s="87"/>
    </row>
    <row r="46" spans="1:19" s="68" customFormat="1" ht="60" x14ac:dyDescent="0.25">
      <c r="A46" s="68" t="str">
        <f t="shared" si="4"/>
        <v>-</v>
      </c>
      <c r="B46" s="68" t="str">
        <f t="shared" si="5"/>
        <v>-A</v>
      </c>
      <c r="E46" s="95">
        <v>5</v>
      </c>
      <c r="F46" s="93" t="s">
        <v>212</v>
      </c>
      <c r="G46" s="83" t="s">
        <v>318</v>
      </c>
      <c r="H46" s="96" t="s">
        <v>160</v>
      </c>
      <c r="I46" s="85" t="s">
        <v>64</v>
      </c>
      <c r="J46" s="86">
        <v>4.04</v>
      </c>
      <c r="K46" s="86"/>
      <c r="L46" s="86"/>
      <c r="M46" s="86"/>
      <c r="N46" s="86"/>
      <c r="O46" s="87"/>
    </row>
    <row r="47" spans="1:19" s="68" customFormat="1" ht="45" x14ac:dyDescent="0.25">
      <c r="A47" s="68" t="str">
        <f t="shared" si="4"/>
        <v>-</v>
      </c>
      <c r="B47" s="68" t="str">
        <f t="shared" si="5"/>
        <v>-A</v>
      </c>
      <c r="E47" s="95">
        <v>6</v>
      </c>
      <c r="F47" s="93" t="s">
        <v>213</v>
      </c>
      <c r="G47" s="83" t="s">
        <v>318</v>
      </c>
      <c r="H47" s="96" t="s">
        <v>161</v>
      </c>
      <c r="I47" s="85" t="s">
        <v>38</v>
      </c>
      <c r="J47" s="86">
        <v>2424</v>
      </c>
      <c r="K47" s="86"/>
      <c r="L47" s="86"/>
      <c r="M47" s="86"/>
      <c r="N47" s="86"/>
      <c r="O47" s="87"/>
    </row>
    <row r="48" spans="1:19" s="68" customFormat="1" ht="30" x14ac:dyDescent="0.25">
      <c r="A48" s="68" t="str">
        <f t="shared" si="4"/>
        <v>-</v>
      </c>
      <c r="B48" s="68" t="str">
        <f t="shared" si="5"/>
        <v>-A</v>
      </c>
      <c r="E48" s="95">
        <v>7</v>
      </c>
      <c r="F48" s="93" t="s">
        <v>214</v>
      </c>
      <c r="G48" s="83" t="s">
        <v>318</v>
      </c>
      <c r="H48" s="96" t="s">
        <v>162</v>
      </c>
      <c r="I48" s="85" t="s">
        <v>43</v>
      </c>
      <c r="J48" s="86">
        <v>100</v>
      </c>
      <c r="K48" s="86"/>
      <c r="L48" s="86"/>
      <c r="M48" s="86"/>
      <c r="N48" s="86"/>
      <c r="O48" s="87"/>
    </row>
    <row r="49" spans="1:19" s="68" customFormat="1" x14ac:dyDescent="0.25">
      <c r="A49" s="68" t="str">
        <f t="shared" si="4"/>
        <v>-</v>
      </c>
      <c r="B49" s="68" t="str">
        <f t="shared" si="5"/>
        <v>-A</v>
      </c>
      <c r="E49" s="95">
        <v>8</v>
      </c>
      <c r="F49" s="93" t="s">
        <v>215</v>
      </c>
      <c r="G49" s="83" t="s">
        <v>318</v>
      </c>
      <c r="H49" s="96" t="s">
        <v>163</v>
      </c>
      <c r="I49" s="85" t="s">
        <v>38</v>
      </c>
      <c r="J49" s="86">
        <v>500</v>
      </c>
      <c r="K49" s="86"/>
      <c r="L49" s="86"/>
      <c r="M49" s="86"/>
      <c r="N49" s="86"/>
      <c r="O49" s="87"/>
    </row>
    <row r="50" spans="1:19" s="68" customFormat="1" ht="30" x14ac:dyDescent="0.25">
      <c r="A50" s="68" t="str">
        <f t="shared" si="4"/>
        <v>-</v>
      </c>
      <c r="B50" s="68" t="str">
        <f t="shared" si="5"/>
        <v>-B</v>
      </c>
      <c r="E50" s="95">
        <v>9</v>
      </c>
      <c r="F50" s="93" t="s">
        <v>216</v>
      </c>
      <c r="G50" s="83" t="s">
        <v>318</v>
      </c>
      <c r="H50" s="96" t="s">
        <v>94</v>
      </c>
      <c r="I50" s="85" t="s">
        <v>65</v>
      </c>
      <c r="J50" s="86">
        <v>17253.490000000002</v>
      </c>
      <c r="K50" s="86"/>
      <c r="L50" s="86"/>
      <c r="M50" s="86"/>
      <c r="N50" s="86"/>
      <c r="O50" s="87"/>
    </row>
    <row r="51" spans="1:19" s="68" customFormat="1" ht="45" x14ac:dyDescent="0.25">
      <c r="A51" s="68" t="str">
        <f t="shared" si="4"/>
        <v>-</v>
      </c>
      <c r="B51" s="68" t="str">
        <f t="shared" si="5"/>
        <v>-B</v>
      </c>
      <c r="E51" s="95">
        <v>10</v>
      </c>
      <c r="F51" s="93" t="s">
        <v>217</v>
      </c>
      <c r="G51" s="83" t="s">
        <v>318</v>
      </c>
      <c r="H51" s="96" t="s">
        <v>164</v>
      </c>
      <c r="I51" s="85" t="s">
        <v>55</v>
      </c>
      <c r="J51" s="86">
        <v>58661.87</v>
      </c>
      <c r="K51" s="86"/>
      <c r="L51" s="86"/>
      <c r="M51" s="86"/>
      <c r="N51" s="86"/>
      <c r="O51" s="87"/>
    </row>
    <row r="52" spans="1:19" s="68" customFormat="1" ht="75" x14ac:dyDescent="0.25">
      <c r="A52" s="68" t="str">
        <f t="shared" si="4"/>
        <v>-</v>
      </c>
      <c r="B52" s="68" t="str">
        <f t="shared" si="5"/>
        <v>-A</v>
      </c>
      <c r="E52" s="95">
        <v>11</v>
      </c>
      <c r="F52" s="93" t="s">
        <v>218</v>
      </c>
      <c r="G52" s="83" t="s">
        <v>318</v>
      </c>
      <c r="H52" s="96" t="s">
        <v>77</v>
      </c>
      <c r="I52" s="85" t="s">
        <v>53</v>
      </c>
      <c r="J52" s="86">
        <v>210768.63</v>
      </c>
      <c r="K52" s="86"/>
      <c r="L52" s="86"/>
      <c r="M52" s="86"/>
      <c r="N52" s="86"/>
      <c r="O52" s="87"/>
    </row>
    <row r="53" spans="1:19" s="75" customFormat="1" ht="60" x14ac:dyDescent="0.2">
      <c r="A53" s="68" t="str">
        <f t="shared" si="4"/>
        <v>0</v>
      </c>
      <c r="B53" s="68" t="str">
        <f t="shared" si="5"/>
        <v>00</v>
      </c>
      <c r="E53" s="95">
        <v>12</v>
      </c>
      <c r="F53" s="93" t="s">
        <v>219</v>
      </c>
      <c r="G53" s="83" t="s">
        <v>25</v>
      </c>
      <c r="H53" s="96" t="s">
        <v>165</v>
      </c>
      <c r="I53" s="97" t="s">
        <v>55</v>
      </c>
      <c r="J53" s="86">
        <v>27605.58</v>
      </c>
      <c r="K53" s="86"/>
      <c r="L53" s="86"/>
      <c r="M53" s="86"/>
      <c r="N53" s="86"/>
      <c r="O53" s="87"/>
      <c r="R53" s="68"/>
      <c r="S53" s="68"/>
    </row>
    <row r="54" spans="1:19" s="75" customFormat="1" ht="15.75" x14ac:dyDescent="0.2">
      <c r="A54" s="68" t="str">
        <f t="shared" si="4"/>
        <v/>
      </c>
      <c r="B54" s="68" t="str">
        <f t="shared" si="5"/>
        <v/>
      </c>
      <c r="C54" s="75">
        <v>6</v>
      </c>
      <c r="E54" s="89">
        <v>5</v>
      </c>
      <c r="F54" s="90"/>
      <c r="G54" s="90"/>
      <c r="H54" s="90" t="s">
        <v>26</v>
      </c>
      <c r="I54" s="90"/>
      <c r="J54" s="90"/>
      <c r="K54" s="90"/>
      <c r="L54" s="90"/>
      <c r="M54" s="90"/>
      <c r="N54" s="90"/>
      <c r="O54" s="91"/>
      <c r="R54" s="68"/>
      <c r="S54" s="68"/>
    </row>
    <row r="55" spans="1:19" s="68" customFormat="1" ht="30" x14ac:dyDescent="0.25">
      <c r="A55" s="68" t="str">
        <f t="shared" si="4"/>
        <v>-</v>
      </c>
      <c r="B55" s="68" t="str">
        <f t="shared" si="5"/>
        <v>-A</v>
      </c>
      <c r="E55" s="98">
        <v>1</v>
      </c>
      <c r="F55" s="93" t="s">
        <v>220</v>
      </c>
      <c r="G55" s="83" t="s">
        <v>318</v>
      </c>
      <c r="H55" s="96" t="s">
        <v>84</v>
      </c>
      <c r="I55" s="85" t="s">
        <v>66</v>
      </c>
      <c r="J55" s="86">
        <v>537.6</v>
      </c>
      <c r="K55" s="86"/>
      <c r="L55" s="86"/>
      <c r="M55" s="86"/>
      <c r="N55" s="86"/>
      <c r="O55" s="87"/>
    </row>
    <row r="56" spans="1:19" s="68" customFormat="1" ht="45" x14ac:dyDescent="0.25">
      <c r="A56" s="68" t="str">
        <f t="shared" si="4"/>
        <v>-</v>
      </c>
      <c r="B56" s="68" t="str">
        <f t="shared" si="5"/>
        <v>-A</v>
      </c>
      <c r="E56" s="98">
        <v>2</v>
      </c>
      <c r="F56" s="93" t="s">
        <v>221</v>
      </c>
      <c r="G56" s="83" t="s">
        <v>318</v>
      </c>
      <c r="H56" s="96" t="s">
        <v>85</v>
      </c>
      <c r="I56" s="85" t="s">
        <v>67</v>
      </c>
      <c r="J56" s="86">
        <v>384</v>
      </c>
      <c r="K56" s="86"/>
      <c r="L56" s="86"/>
      <c r="M56" s="86"/>
      <c r="N56" s="86"/>
      <c r="O56" s="87"/>
    </row>
    <row r="57" spans="1:19" s="68" customFormat="1" ht="60" x14ac:dyDescent="0.25">
      <c r="A57" s="68" t="str">
        <f t="shared" si="4"/>
        <v>-</v>
      </c>
      <c r="B57" s="68" t="str">
        <f t="shared" si="5"/>
        <v>-A</v>
      </c>
      <c r="E57" s="98">
        <v>3</v>
      </c>
      <c r="F57" s="93" t="s">
        <v>211</v>
      </c>
      <c r="G57" s="83" t="s">
        <v>318</v>
      </c>
      <c r="H57" s="96" t="s">
        <v>81</v>
      </c>
      <c r="I57" s="85" t="s">
        <v>43</v>
      </c>
      <c r="J57" s="86">
        <v>240</v>
      </c>
      <c r="K57" s="86"/>
      <c r="L57" s="86"/>
      <c r="M57" s="86"/>
      <c r="N57" s="86"/>
      <c r="O57" s="87"/>
    </row>
    <row r="58" spans="1:19" s="68" customFormat="1" ht="75" x14ac:dyDescent="0.25">
      <c r="A58" s="68" t="str">
        <f t="shared" si="4"/>
        <v>-</v>
      </c>
      <c r="B58" s="68" t="str">
        <f t="shared" si="5"/>
        <v>-A</v>
      </c>
      <c r="E58" s="98">
        <v>4</v>
      </c>
      <c r="F58" s="93" t="s">
        <v>222</v>
      </c>
      <c r="G58" s="83" t="s">
        <v>318</v>
      </c>
      <c r="H58" s="96" t="s">
        <v>83</v>
      </c>
      <c r="I58" s="85" t="s">
        <v>68</v>
      </c>
      <c r="J58" s="86">
        <v>6</v>
      </c>
      <c r="K58" s="86"/>
      <c r="L58" s="86"/>
      <c r="M58" s="86"/>
      <c r="N58" s="86"/>
      <c r="O58" s="87"/>
    </row>
    <row r="59" spans="1:19" s="68" customFormat="1" ht="45" x14ac:dyDescent="0.25">
      <c r="A59" s="68" t="str">
        <f t="shared" si="4"/>
        <v>-</v>
      </c>
      <c r="B59" s="68" t="str">
        <f t="shared" si="5"/>
        <v>-B</v>
      </c>
      <c r="E59" s="98">
        <v>5</v>
      </c>
      <c r="F59" s="93" t="s">
        <v>223</v>
      </c>
      <c r="G59" s="83" t="s">
        <v>318</v>
      </c>
      <c r="H59" s="96" t="s">
        <v>166</v>
      </c>
      <c r="I59" s="85" t="s">
        <v>38</v>
      </c>
      <c r="J59" s="86">
        <v>3432</v>
      </c>
      <c r="K59" s="86"/>
      <c r="L59" s="86"/>
      <c r="M59" s="86"/>
      <c r="N59" s="86"/>
      <c r="O59" s="87"/>
    </row>
    <row r="60" spans="1:19" s="68" customFormat="1" ht="75" x14ac:dyDescent="0.25">
      <c r="A60" s="68" t="str">
        <f t="shared" si="4"/>
        <v>-</v>
      </c>
      <c r="B60" s="68" t="str">
        <f t="shared" si="5"/>
        <v>-A</v>
      </c>
      <c r="E60" s="98">
        <v>6</v>
      </c>
      <c r="F60" s="93" t="s">
        <v>224</v>
      </c>
      <c r="G60" s="83" t="s">
        <v>318</v>
      </c>
      <c r="H60" s="96" t="s">
        <v>167</v>
      </c>
      <c r="I60" s="85" t="s">
        <v>55</v>
      </c>
      <c r="J60" s="86">
        <v>41.32</v>
      </c>
      <c r="K60" s="86"/>
      <c r="L60" s="86"/>
      <c r="M60" s="86"/>
      <c r="N60" s="86"/>
      <c r="O60" s="87"/>
    </row>
    <row r="61" spans="1:19" s="68" customFormat="1" ht="75" x14ac:dyDescent="0.25">
      <c r="A61" s="68" t="str">
        <f t="shared" si="4"/>
        <v>-</v>
      </c>
      <c r="B61" s="68" t="str">
        <f t="shared" si="5"/>
        <v>-A</v>
      </c>
      <c r="E61" s="98">
        <v>7</v>
      </c>
      <c r="F61" s="93" t="s">
        <v>225</v>
      </c>
      <c r="G61" s="83" t="s">
        <v>318</v>
      </c>
      <c r="H61" s="96" t="s">
        <v>168</v>
      </c>
      <c r="I61" s="85" t="s">
        <v>65</v>
      </c>
      <c r="J61" s="86">
        <v>705.62</v>
      </c>
      <c r="K61" s="86"/>
      <c r="L61" s="86"/>
      <c r="M61" s="86"/>
      <c r="N61" s="86"/>
      <c r="O61" s="87"/>
    </row>
    <row r="62" spans="1:19" s="68" customFormat="1" ht="75" x14ac:dyDescent="0.25">
      <c r="A62" s="68" t="str">
        <f t="shared" si="4"/>
        <v>-</v>
      </c>
      <c r="B62" s="68" t="str">
        <f t="shared" si="5"/>
        <v>-A</v>
      </c>
      <c r="E62" s="98">
        <v>8</v>
      </c>
      <c r="F62" s="93" t="s">
        <v>226</v>
      </c>
      <c r="G62" s="83" t="s">
        <v>318</v>
      </c>
      <c r="H62" s="96" t="s">
        <v>169</v>
      </c>
      <c r="I62" s="85" t="s">
        <v>65</v>
      </c>
      <c r="J62" s="86">
        <v>30</v>
      </c>
      <c r="K62" s="86"/>
      <c r="L62" s="86"/>
      <c r="M62" s="86"/>
      <c r="N62" s="86"/>
      <c r="O62" s="87"/>
    </row>
    <row r="63" spans="1:19" s="68" customFormat="1" ht="30" x14ac:dyDescent="0.25">
      <c r="A63" s="68" t="str">
        <f t="shared" si="4"/>
        <v>-</v>
      </c>
      <c r="B63" s="68" t="str">
        <f t="shared" si="5"/>
        <v>-A</v>
      </c>
      <c r="E63" s="98">
        <v>9</v>
      </c>
      <c r="F63" s="93" t="s">
        <v>227</v>
      </c>
      <c r="G63" s="83" t="s">
        <v>318</v>
      </c>
      <c r="H63" s="96" t="s">
        <v>170</v>
      </c>
      <c r="I63" s="85" t="s">
        <v>38</v>
      </c>
      <c r="J63" s="86">
        <v>1881.6</v>
      </c>
      <c r="K63" s="86"/>
      <c r="L63" s="86"/>
      <c r="M63" s="86"/>
      <c r="N63" s="86"/>
      <c r="O63" s="87"/>
    </row>
    <row r="64" spans="1:19" s="68" customFormat="1" ht="30" x14ac:dyDescent="0.25">
      <c r="A64" s="68" t="str">
        <f t="shared" si="4"/>
        <v>-</v>
      </c>
      <c r="B64" s="68" t="str">
        <f t="shared" si="5"/>
        <v>-A</v>
      </c>
      <c r="E64" s="98">
        <v>10</v>
      </c>
      <c r="F64" s="93" t="s">
        <v>228</v>
      </c>
      <c r="G64" s="83" t="s">
        <v>318</v>
      </c>
      <c r="H64" s="96" t="s">
        <v>171</v>
      </c>
      <c r="I64" s="85" t="s">
        <v>65</v>
      </c>
      <c r="J64" s="86">
        <v>292.8</v>
      </c>
      <c r="K64" s="86"/>
      <c r="L64" s="86"/>
      <c r="M64" s="86"/>
      <c r="N64" s="86"/>
      <c r="O64" s="87"/>
    </row>
    <row r="65" spans="1:15" s="68" customFormat="1" ht="30" x14ac:dyDescent="0.25">
      <c r="A65" s="68" t="str">
        <f t="shared" si="4"/>
        <v>-</v>
      </c>
      <c r="B65" s="68" t="str">
        <f t="shared" si="5"/>
        <v>-A</v>
      </c>
      <c r="E65" s="98">
        <v>11</v>
      </c>
      <c r="F65" s="93" t="s">
        <v>229</v>
      </c>
      <c r="G65" s="83" t="s">
        <v>318</v>
      </c>
      <c r="H65" s="96" t="s">
        <v>172</v>
      </c>
      <c r="I65" s="85" t="s">
        <v>65</v>
      </c>
      <c r="J65" s="86">
        <v>146.4</v>
      </c>
      <c r="K65" s="86"/>
      <c r="L65" s="86"/>
      <c r="M65" s="86"/>
      <c r="N65" s="86"/>
      <c r="O65" s="87"/>
    </row>
    <row r="66" spans="1:15" s="68" customFormat="1" x14ac:dyDescent="0.25">
      <c r="A66" s="68" t="str">
        <f t="shared" si="4"/>
        <v>2</v>
      </c>
      <c r="B66" s="68" t="str">
        <f t="shared" si="5"/>
        <v>22</v>
      </c>
      <c r="E66" s="98">
        <v>12</v>
      </c>
      <c r="F66" s="93">
        <v>85422</v>
      </c>
      <c r="G66" s="83" t="s">
        <v>319</v>
      </c>
      <c r="H66" s="96" t="s">
        <v>173</v>
      </c>
      <c r="I66" s="85" t="s">
        <v>38</v>
      </c>
      <c r="J66" s="86">
        <v>1989.45</v>
      </c>
      <c r="K66" s="86"/>
      <c r="L66" s="86"/>
      <c r="M66" s="86"/>
      <c r="N66" s="86"/>
      <c r="O66" s="87"/>
    </row>
    <row r="67" spans="1:15" s="68" customFormat="1" ht="30" x14ac:dyDescent="0.25">
      <c r="A67" s="68" t="str">
        <f t="shared" si="4"/>
        <v>-</v>
      </c>
      <c r="B67" s="68" t="str">
        <f t="shared" si="5"/>
        <v>-B</v>
      </c>
      <c r="E67" s="98">
        <v>13</v>
      </c>
      <c r="F67" s="93" t="s">
        <v>230</v>
      </c>
      <c r="G67" s="83" t="s">
        <v>318</v>
      </c>
      <c r="H67" s="96" t="s">
        <v>174</v>
      </c>
      <c r="I67" s="85" t="s">
        <v>38</v>
      </c>
      <c r="J67" s="86">
        <v>1989.45</v>
      </c>
      <c r="K67" s="86"/>
      <c r="L67" s="86"/>
      <c r="M67" s="86"/>
      <c r="N67" s="86"/>
      <c r="O67" s="87"/>
    </row>
    <row r="68" spans="1:15" s="68" customFormat="1" ht="30" x14ac:dyDescent="0.25">
      <c r="A68" s="68" t="str">
        <f t="shared" si="4"/>
        <v>-</v>
      </c>
      <c r="B68" s="68" t="str">
        <f t="shared" si="5"/>
        <v>-A</v>
      </c>
      <c r="E68" s="98">
        <v>14</v>
      </c>
      <c r="F68" s="93" t="s">
        <v>231</v>
      </c>
      <c r="G68" s="83" t="s">
        <v>318</v>
      </c>
      <c r="H68" s="96" t="s">
        <v>175</v>
      </c>
      <c r="I68" s="85" t="s">
        <v>69</v>
      </c>
      <c r="J68" s="86">
        <v>19.89</v>
      </c>
      <c r="K68" s="86"/>
      <c r="L68" s="86"/>
      <c r="M68" s="86"/>
      <c r="N68" s="86"/>
      <c r="O68" s="87"/>
    </row>
    <row r="69" spans="1:15" s="68" customFormat="1" x14ac:dyDescent="0.25">
      <c r="A69" s="68" t="str">
        <f t="shared" si="4"/>
        <v>-</v>
      </c>
      <c r="B69" s="68" t="str">
        <f t="shared" si="5"/>
        <v>-A</v>
      </c>
      <c r="E69" s="98">
        <v>15</v>
      </c>
      <c r="F69" s="93" t="s">
        <v>232</v>
      </c>
      <c r="G69" s="83" t="s">
        <v>318</v>
      </c>
      <c r="H69" s="96" t="s">
        <v>176</v>
      </c>
      <c r="I69" s="85" t="s">
        <v>65</v>
      </c>
      <c r="J69" s="86">
        <v>99.47</v>
      </c>
      <c r="K69" s="86"/>
      <c r="L69" s="86"/>
      <c r="M69" s="86"/>
      <c r="N69" s="86"/>
      <c r="O69" s="87"/>
    </row>
    <row r="70" spans="1:15" s="68" customFormat="1" ht="30" x14ac:dyDescent="0.25">
      <c r="A70" s="68" t="str">
        <f t="shared" si="4"/>
        <v>-</v>
      </c>
      <c r="B70" s="68" t="str">
        <f t="shared" si="5"/>
        <v>-A</v>
      </c>
      <c r="E70" s="98">
        <v>16</v>
      </c>
      <c r="F70" s="93" t="s">
        <v>233</v>
      </c>
      <c r="G70" s="83" t="s">
        <v>318</v>
      </c>
      <c r="H70" s="96" t="s">
        <v>177</v>
      </c>
      <c r="I70" s="85" t="s">
        <v>43</v>
      </c>
      <c r="J70" s="86">
        <v>320</v>
      </c>
      <c r="K70" s="86"/>
      <c r="L70" s="86"/>
      <c r="M70" s="86"/>
      <c r="N70" s="86"/>
      <c r="O70" s="87"/>
    </row>
    <row r="71" spans="1:15" s="68" customFormat="1" ht="45" x14ac:dyDescent="0.25">
      <c r="A71" s="68" t="str">
        <f t="shared" si="4"/>
        <v>-</v>
      </c>
      <c r="B71" s="68" t="str">
        <f t="shared" si="5"/>
        <v>-A</v>
      </c>
      <c r="E71" s="98">
        <v>17</v>
      </c>
      <c r="F71" s="93" t="s">
        <v>234</v>
      </c>
      <c r="G71" s="83" t="s">
        <v>318</v>
      </c>
      <c r="H71" s="96" t="s">
        <v>178</v>
      </c>
      <c r="I71" s="85" t="s">
        <v>38</v>
      </c>
      <c r="J71" s="86">
        <v>96</v>
      </c>
      <c r="K71" s="86"/>
      <c r="L71" s="86"/>
      <c r="M71" s="86"/>
      <c r="N71" s="86"/>
      <c r="O71" s="87"/>
    </row>
    <row r="72" spans="1:15" s="68" customFormat="1" ht="45" x14ac:dyDescent="0.25">
      <c r="A72" s="68" t="str">
        <f t="shared" si="4"/>
        <v>-</v>
      </c>
      <c r="B72" s="68" t="str">
        <f t="shared" si="5"/>
        <v>-A</v>
      </c>
      <c r="E72" s="98">
        <v>18</v>
      </c>
      <c r="F72" s="93" t="s">
        <v>235</v>
      </c>
      <c r="G72" s="83" t="s">
        <v>318</v>
      </c>
      <c r="H72" s="96" t="s">
        <v>99</v>
      </c>
      <c r="I72" s="85" t="s">
        <v>38</v>
      </c>
      <c r="J72" s="86">
        <v>96</v>
      </c>
      <c r="K72" s="86"/>
      <c r="L72" s="86"/>
      <c r="M72" s="86"/>
      <c r="N72" s="86"/>
      <c r="O72" s="87"/>
    </row>
    <row r="73" spans="1:15" s="68" customFormat="1" ht="60" x14ac:dyDescent="0.25">
      <c r="A73" s="68" t="str">
        <f t="shared" si="4"/>
        <v>-</v>
      </c>
      <c r="B73" s="68" t="str">
        <f t="shared" si="5"/>
        <v>-A</v>
      </c>
      <c r="E73" s="98">
        <v>19</v>
      </c>
      <c r="F73" s="93" t="s">
        <v>236</v>
      </c>
      <c r="G73" s="83" t="s">
        <v>318</v>
      </c>
      <c r="H73" s="96" t="s">
        <v>179</v>
      </c>
      <c r="I73" s="85" t="s">
        <v>65</v>
      </c>
      <c r="J73" s="86">
        <v>40.799999999999997</v>
      </c>
      <c r="K73" s="86"/>
      <c r="L73" s="86"/>
      <c r="M73" s="86"/>
      <c r="N73" s="86"/>
      <c r="O73" s="87"/>
    </row>
    <row r="74" spans="1:15" s="68" customFormat="1" ht="75" x14ac:dyDescent="0.25">
      <c r="A74" s="68" t="str">
        <f t="shared" si="4"/>
        <v>-</v>
      </c>
      <c r="B74" s="68" t="str">
        <f t="shared" si="5"/>
        <v>-B</v>
      </c>
      <c r="E74" s="98">
        <v>20</v>
      </c>
      <c r="F74" s="93" t="s">
        <v>237</v>
      </c>
      <c r="G74" s="83" t="s">
        <v>318</v>
      </c>
      <c r="H74" s="96" t="s">
        <v>180</v>
      </c>
      <c r="I74" s="85" t="s">
        <v>65</v>
      </c>
      <c r="J74" s="86">
        <v>6206.38</v>
      </c>
      <c r="K74" s="86"/>
      <c r="L74" s="86"/>
      <c r="M74" s="86"/>
      <c r="N74" s="86"/>
      <c r="O74" s="87"/>
    </row>
    <row r="75" spans="1:15" s="68" customFormat="1" ht="30" x14ac:dyDescent="0.25">
      <c r="A75" s="68" t="str">
        <f t="shared" si="4"/>
        <v>-</v>
      </c>
      <c r="B75" s="68" t="str">
        <f t="shared" si="5"/>
        <v>-B</v>
      </c>
      <c r="E75" s="98">
        <v>21</v>
      </c>
      <c r="F75" s="93" t="s">
        <v>216</v>
      </c>
      <c r="G75" s="83" t="s">
        <v>318</v>
      </c>
      <c r="H75" s="96" t="s">
        <v>94</v>
      </c>
      <c r="I75" s="85" t="s">
        <v>65</v>
      </c>
      <c r="J75" s="86">
        <v>3825.36</v>
      </c>
      <c r="K75" s="86"/>
      <c r="L75" s="86"/>
      <c r="M75" s="86"/>
      <c r="N75" s="86"/>
      <c r="O75" s="87"/>
    </row>
    <row r="76" spans="1:15" s="68" customFormat="1" ht="75" x14ac:dyDescent="0.25">
      <c r="A76" s="68" t="str">
        <f t="shared" si="4"/>
        <v>-</v>
      </c>
      <c r="B76" s="68" t="str">
        <f t="shared" si="5"/>
        <v>-B</v>
      </c>
      <c r="E76" s="98">
        <v>22</v>
      </c>
      <c r="F76" s="93" t="s">
        <v>238</v>
      </c>
      <c r="G76" s="83" t="s">
        <v>318</v>
      </c>
      <c r="H76" s="96" t="s">
        <v>181</v>
      </c>
      <c r="I76" s="85" t="s">
        <v>55</v>
      </c>
      <c r="J76" s="86">
        <v>22652.74</v>
      </c>
      <c r="K76" s="86"/>
      <c r="L76" s="86"/>
      <c r="M76" s="86"/>
      <c r="N76" s="86"/>
      <c r="O76" s="87"/>
    </row>
    <row r="77" spans="1:15" s="68" customFormat="1" ht="75" x14ac:dyDescent="0.25">
      <c r="A77" s="68" t="str">
        <f t="shared" si="4"/>
        <v>-</v>
      </c>
      <c r="B77" s="68" t="str">
        <f t="shared" si="5"/>
        <v>-A</v>
      </c>
      <c r="E77" s="98">
        <v>23</v>
      </c>
      <c r="F77" s="85" t="s">
        <v>218</v>
      </c>
      <c r="G77" s="83" t="s">
        <v>318</v>
      </c>
      <c r="H77" s="96" t="s">
        <v>77</v>
      </c>
      <c r="I77" s="99" t="s">
        <v>53</v>
      </c>
      <c r="J77" s="86">
        <v>44037.35</v>
      </c>
      <c r="K77" s="86"/>
      <c r="L77" s="86"/>
      <c r="M77" s="86"/>
      <c r="N77" s="86"/>
      <c r="O77" s="87"/>
    </row>
    <row r="78" spans="1:15" s="68" customFormat="1" ht="60" x14ac:dyDescent="0.25">
      <c r="A78" s="68" t="str">
        <f t="shared" si="4"/>
        <v>0</v>
      </c>
      <c r="B78" s="68" t="str">
        <f t="shared" si="5"/>
        <v>00</v>
      </c>
      <c r="E78" s="98">
        <v>24</v>
      </c>
      <c r="F78" s="93" t="s">
        <v>219</v>
      </c>
      <c r="G78" s="83" t="s">
        <v>25</v>
      </c>
      <c r="H78" s="96" t="s">
        <v>165</v>
      </c>
      <c r="I78" s="85" t="s">
        <v>55</v>
      </c>
      <c r="J78" s="86">
        <v>5598.78</v>
      </c>
      <c r="K78" s="86"/>
      <c r="L78" s="86"/>
      <c r="M78" s="86"/>
      <c r="N78" s="86"/>
      <c r="O78" s="87"/>
    </row>
    <row r="79" spans="1:15" s="68" customFormat="1" ht="75" x14ac:dyDescent="0.25">
      <c r="A79" s="68" t="str">
        <f t="shared" si="4"/>
        <v>-</v>
      </c>
      <c r="B79" s="68" t="str">
        <f t="shared" si="5"/>
        <v>-B</v>
      </c>
      <c r="E79" s="98">
        <v>25</v>
      </c>
      <c r="F79" s="93" t="s">
        <v>238</v>
      </c>
      <c r="G79" s="83" t="s">
        <v>318</v>
      </c>
      <c r="H79" s="96" t="s">
        <v>181</v>
      </c>
      <c r="I79" s="85" t="s">
        <v>55</v>
      </c>
      <c r="J79" s="86">
        <v>10452</v>
      </c>
      <c r="K79" s="86"/>
      <c r="L79" s="86"/>
      <c r="M79" s="86"/>
      <c r="N79" s="86"/>
      <c r="O79" s="87"/>
    </row>
    <row r="80" spans="1:15" s="68" customFormat="1" ht="75" x14ac:dyDescent="0.25">
      <c r="A80" s="68" t="str">
        <f t="shared" si="4"/>
        <v>-</v>
      </c>
      <c r="B80" s="68" t="str">
        <f t="shared" si="5"/>
        <v>-A</v>
      </c>
      <c r="E80" s="98">
        <v>26</v>
      </c>
      <c r="F80" s="93" t="s">
        <v>218</v>
      </c>
      <c r="G80" s="83" t="s">
        <v>318</v>
      </c>
      <c r="H80" s="96" t="s">
        <v>77</v>
      </c>
      <c r="I80" s="85" t="s">
        <v>53</v>
      </c>
      <c r="J80" s="86">
        <v>1254.24</v>
      </c>
      <c r="K80" s="86"/>
      <c r="L80" s="86"/>
      <c r="M80" s="86"/>
      <c r="N80" s="86"/>
      <c r="O80" s="87"/>
    </row>
    <row r="81" spans="1:19" s="68" customFormat="1" ht="30" x14ac:dyDescent="0.25">
      <c r="A81" s="68" t="str">
        <f t="shared" si="4"/>
        <v>-</v>
      </c>
      <c r="B81" s="68" t="str">
        <f t="shared" si="5"/>
        <v>-B</v>
      </c>
      <c r="E81" s="98">
        <v>27</v>
      </c>
      <c r="F81" s="93" t="s">
        <v>239</v>
      </c>
      <c r="G81" s="83" t="s">
        <v>318</v>
      </c>
      <c r="H81" s="96" t="s">
        <v>95</v>
      </c>
      <c r="I81" s="85" t="s">
        <v>55</v>
      </c>
      <c r="J81" s="86">
        <v>10452</v>
      </c>
      <c r="K81" s="86"/>
      <c r="L81" s="86"/>
      <c r="M81" s="86"/>
      <c r="N81" s="86"/>
      <c r="O81" s="87"/>
    </row>
    <row r="82" spans="1:19" s="68" customFormat="1" ht="30" x14ac:dyDescent="0.25">
      <c r="A82" s="68" t="str">
        <f t="shared" si="4"/>
        <v>-</v>
      </c>
      <c r="B82" s="68" t="str">
        <f t="shared" si="5"/>
        <v>-A</v>
      </c>
      <c r="E82" s="98">
        <v>28</v>
      </c>
      <c r="F82" s="93" t="s">
        <v>240</v>
      </c>
      <c r="G82" s="83" t="s">
        <v>318</v>
      </c>
      <c r="H82" s="96" t="s">
        <v>182</v>
      </c>
      <c r="I82" s="85" t="s">
        <v>65</v>
      </c>
      <c r="J82" s="86">
        <v>6532.5</v>
      </c>
      <c r="K82" s="86"/>
      <c r="L82" s="86"/>
      <c r="M82" s="86"/>
      <c r="N82" s="86"/>
      <c r="O82" s="87"/>
    </row>
    <row r="83" spans="1:19" s="68" customFormat="1" ht="75" x14ac:dyDescent="0.25">
      <c r="A83" s="68" t="str">
        <f t="shared" si="4"/>
        <v>-</v>
      </c>
      <c r="B83" s="68" t="str">
        <f t="shared" si="5"/>
        <v>-A</v>
      </c>
      <c r="E83" s="98">
        <v>29</v>
      </c>
      <c r="F83" s="93" t="s">
        <v>241</v>
      </c>
      <c r="G83" s="83" t="s">
        <v>318</v>
      </c>
      <c r="H83" s="96" t="s">
        <v>70</v>
      </c>
      <c r="I83" s="85" t="s">
        <v>38</v>
      </c>
      <c r="J83" s="86">
        <v>2400</v>
      </c>
      <c r="K83" s="86"/>
      <c r="L83" s="86"/>
      <c r="M83" s="86"/>
      <c r="N83" s="86"/>
      <c r="O83" s="87"/>
    </row>
    <row r="84" spans="1:19" s="68" customFormat="1" ht="45" x14ac:dyDescent="0.25">
      <c r="A84" s="68" t="str">
        <f t="shared" si="4"/>
        <v>-</v>
      </c>
      <c r="B84" s="68" t="str">
        <f t="shared" si="5"/>
        <v>-F</v>
      </c>
      <c r="E84" s="98">
        <v>30</v>
      </c>
      <c r="F84" s="93" t="s">
        <v>242</v>
      </c>
      <c r="G84" s="83" t="s">
        <v>318</v>
      </c>
      <c r="H84" s="96" t="s">
        <v>71</v>
      </c>
      <c r="I84" s="85" t="s">
        <v>72</v>
      </c>
      <c r="J84" s="86">
        <v>753.6</v>
      </c>
      <c r="K84" s="100"/>
      <c r="L84" s="86"/>
      <c r="M84" s="86"/>
      <c r="N84" s="86"/>
      <c r="O84" s="87"/>
    </row>
    <row r="85" spans="1:19" s="68" customFormat="1" ht="74.25" customHeight="1" x14ac:dyDescent="0.25">
      <c r="A85" s="68" t="str">
        <f>+LEFT(B85,1)</f>
        <v>4</v>
      </c>
      <c r="B85" s="68" t="str">
        <f>+RIGHT(F85,2)</f>
        <v>43</v>
      </c>
      <c r="E85" s="98">
        <v>31</v>
      </c>
      <c r="F85" s="93">
        <v>92743</v>
      </c>
      <c r="G85" s="83" t="s">
        <v>319</v>
      </c>
      <c r="H85" s="96" t="s">
        <v>73</v>
      </c>
      <c r="I85" s="85" t="s">
        <v>65</v>
      </c>
      <c r="J85" s="86">
        <v>151.19999999999999</v>
      </c>
      <c r="K85" s="86"/>
      <c r="L85" s="86"/>
      <c r="M85" s="86"/>
      <c r="N85" s="86"/>
      <c r="O85" s="87"/>
    </row>
    <row r="86" spans="1:19" s="68" customFormat="1" ht="74.25" customHeight="1" x14ac:dyDescent="0.25">
      <c r="A86" s="68" t="str">
        <f>+LEFT(B86,1)</f>
        <v>4</v>
      </c>
      <c r="B86" s="68" t="str">
        <f>+RIGHT(F86,2)</f>
        <v>46</v>
      </c>
      <c r="E86" s="98">
        <v>32</v>
      </c>
      <c r="F86" s="93">
        <v>92746</v>
      </c>
      <c r="G86" s="83" t="s">
        <v>319</v>
      </c>
      <c r="H86" s="96" t="s">
        <v>74</v>
      </c>
      <c r="I86" s="85" t="s">
        <v>65</v>
      </c>
      <c r="J86" s="86">
        <v>37.799999999999997</v>
      </c>
      <c r="K86" s="86"/>
      <c r="L86" s="86"/>
      <c r="M86" s="86"/>
      <c r="N86" s="86"/>
      <c r="O86" s="87"/>
    </row>
    <row r="87" spans="1:19" s="75" customFormat="1" ht="15.75" x14ac:dyDescent="0.2">
      <c r="A87" s="68" t="str">
        <f t="shared" ref="A87:A93" si="6">+LEFT(B87,1)</f>
        <v/>
      </c>
      <c r="B87" s="68" t="str">
        <f t="shared" ref="B87:B93" si="7">+RIGHT(F87,2)</f>
        <v/>
      </c>
      <c r="C87" s="75">
        <v>7</v>
      </c>
      <c r="E87" s="89">
        <v>6</v>
      </c>
      <c r="F87" s="90"/>
      <c r="G87" s="90"/>
      <c r="H87" s="90" t="s">
        <v>27</v>
      </c>
      <c r="I87" s="90"/>
      <c r="J87" s="90"/>
      <c r="K87" s="90"/>
      <c r="L87" s="90"/>
      <c r="M87" s="90"/>
      <c r="N87" s="90"/>
      <c r="O87" s="91"/>
      <c r="R87" s="68"/>
      <c r="S87" s="68"/>
    </row>
    <row r="88" spans="1:19" s="68" customFormat="1" ht="45" x14ac:dyDescent="0.25">
      <c r="A88" s="68" t="str">
        <f t="shared" si="6"/>
        <v>-</v>
      </c>
      <c r="B88" s="68" t="str">
        <f t="shared" si="7"/>
        <v>-A</v>
      </c>
      <c r="E88" s="101">
        <v>1</v>
      </c>
      <c r="F88" s="93" t="s">
        <v>243</v>
      </c>
      <c r="G88" s="83" t="s">
        <v>318</v>
      </c>
      <c r="H88" s="96" t="s">
        <v>183</v>
      </c>
      <c r="I88" s="85" t="s">
        <v>57</v>
      </c>
      <c r="J88" s="86">
        <v>88</v>
      </c>
      <c r="K88" s="86"/>
      <c r="L88" s="86"/>
      <c r="M88" s="86"/>
      <c r="N88" s="86"/>
      <c r="O88" s="87"/>
    </row>
    <row r="89" spans="1:19" s="68" customFormat="1" ht="45" x14ac:dyDescent="0.25">
      <c r="A89" s="68" t="str">
        <f t="shared" si="6"/>
        <v>-</v>
      </c>
      <c r="B89" s="68" t="str">
        <f t="shared" si="7"/>
        <v>-A</v>
      </c>
      <c r="E89" s="101">
        <v>2</v>
      </c>
      <c r="F89" s="93" t="s">
        <v>244</v>
      </c>
      <c r="G89" s="83" t="s">
        <v>318</v>
      </c>
      <c r="H89" s="96" t="s">
        <v>184</v>
      </c>
      <c r="I89" s="85" t="s">
        <v>57</v>
      </c>
      <c r="J89" s="86">
        <v>88</v>
      </c>
      <c r="K89" s="86"/>
      <c r="L89" s="86"/>
      <c r="M89" s="86"/>
      <c r="N89" s="86"/>
      <c r="O89" s="87"/>
    </row>
    <row r="90" spans="1:19" s="68" customFormat="1" ht="45" x14ac:dyDescent="0.25">
      <c r="A90" s="68" t="str">
        <f t="shared" si="6"/>
        <v>-</v>
      </c>
      <c r="B90" s="68" t="str">
        <f t="shared" si="7"/>
        <v>-A</v>
      </c>
      <c r="E90" s="101">
        <v>3</v>
      </c>
      <c r="F90" s="93" t="s">
        <v>245</v>
      </c>
      <c r="G90" s="83" t="s">
        <v>318</v>
      </c>
      <c r="H90" s="96" t="s">
        <v>185</v>
      </c>
      <c r="I90" s="85" t="s">
        <v>57</v>
      </c>
      <c r="J90" s="86">
        <v>88</v>
      </c>
      <c r="K90" s="86"/>
      <c r="L90" s="86"/>
      <c r="M90" s="86"/>
      <c r="N90" s="86"/>
      <c r="O90" s="87"/>
    </row>
    <row r="91" spans="1:19" s="68" customFormat="1" ht="30" x14ac:dyDescent="0.25">
      <c r="A91" s="68" t="str">
        <f t="shared" si="6"/>
        <v>-</v>
      </c>
      <c r="B91" s="68" t="str">
        <f t="shared" si="7"/>
        <v>-A</v>
      </c>
      <c r="E91" s="101">
        <v>4</v>
      </c>
      <c r="F91" s="93" t="s">
        <v>246</v>
      </c>
      <c r="G91" s="83" t="s">
        <v>318</v>
      </c>
      <c r="H91" s="96" t="s">
        <v>186</v>
      </c>
      <c r="I91" s="85" t="s">
        <v>57</v>
      </c>
      <c r="J91" s="86">
        <v>88</v>
      </c>
      <c r="K91" s="86"/>
      <c r="L91" s="86"/>
      <c r="M91" s="86"/>
      <c r="N91" s="86"/>
      <c r="O91" s="87"/>
    </row>
    <row r="92" spans="1:19" s="68" customFormat="1" x14ac:dyDescent="0.25">
      <c r="A92" s="68" t="str">
        <f t="shared" si="6"/>
        <v>-</v>
      </c>
      <c r="B92" s="68" t="str">
        <f t="shared" si="7"/>
        <v>-A</v>
      </c>
      <c r="E92" s="101">
        <v>5</v>
      </c>
      <c r="F92" s="93" t="s">
        <v>247</v>
      </c>
      <c r="G92" s="83" t="s">
        <v>318</v>
      </c>
      <c r="H92" s="96" t="s">
        <v>187</v>
      </c>
      <c r="I92" s="85" t="s">
        <v>57</v>
      </c>
      <c r="J92" s="86">
        <v>88</v>
      </c>
      <c r="K92" s="86"/>
      <c r="L92" s="86"/>
      <c r="M92" s="86"/>
      <c r="N92" s="86"/>
      <c r="O92" s="87"/>
    </row>
    <row r="93" spans="1:19" s="75" customFormat="1" ht="15.75" x14ac:dyDescent="0.2">
      <c r="A93" s="68" t="str">
        <f t="shared" si="6"/>
        <v/>
      </c>
      <c r="B93" s="68" t="str">
        <f t="shared" si="7"/>
        <v/>
      </c>
      <c r="E93" s="56"/>
      <c r="F93" s="57"/>
      <c r="G93" s="58"/>
      <c r="H93" s="58"/>
      <c r="I93" s="58"/>
      <c r="J93" s="57"/>
      <c r="K93" s="68"/>
      <c r="L93" s="55"/>
      <c r="M93" s="55"/>
      <c r="N93" s="55"/>
      <c r="O93" s="59"/>
      <c r="P93" s="102"/>
      <c r="R93" s="68"/>
      <c r="S93" s="68"/>
    </row>
    <row r="94" spans="1:19" s="75" customFormat="1" ht="15.75" x14ac:dyDescent="0.2">
      <c r="A94" s="68" t="str">
        <f>+LEFT(B94,1)</f>
        <v>A</v>
      </c>
      <c r="B94" s="68" t="str">
        <f>+RIGHT(F94,2)</f>
        <v>AS</v>
      </c>
      <c r="E94" s="61"/>
      <c r="F94" s="62" t="s">
        <v>28</v>
      </c>
      <c r="G94" s="63"/>
      <c r="H94" s="63"/>
      <c r="I94" s="63"/>
      <c r="J94" s="64"/>
      <c r="K94" s="68"/>
      <c r="L94" s="65"/>
      <c r="M94" s="65"/>
      <c r="N94" s="65"/>
      <c r="O94" s="66"/>
      <c r="R94" s="68"/>
      <c r="S94" s="68"/>
    </row>
    <row r="95" spans="1:19" s="75" customFormat="1" ht="15.75" thickBot="1" x14ac:dyDescent="0.25">
      <c r="A95" s="68" t="str">
        <f>+LEFT(B95,1)</f>
        <v/>
      </c>
      <c r="B95" s="68" t="str">
        <f>+RIGHT(F95,2)</f>
        <v/>
      </c>
      <c r="E95" s="69"/>
      <c r="F95" s="70"/>
      <c r="G95" s="70"/>
      <c r="H95" s="71"/>
      <c r="I95" s="71"/>
      <c r="J95" s="71"/>
      <c r="K95" s="71"/>
      <c r="L95" s="71"/>
      <c r="M95" s="71"/>
      <c r="N95" s="71"/>
      <c r="O95" s="72"/>
      <c r="R95" s="68"/>
      <c r="S95" s="68"/>
    </row>
    <row r="96" spans="1:19" s="75" customFormat="1" ht="15.75" x14ac:dyDescent="0.2">
      <c r="A96" s="68" t="str">
        <f>+LEFT(B96,1)</f>
        <v/>
      </c>
      <c r="B96" s="68" t="str">
        <f>+RIGHT(F96,2)</f>
        <v/>
      </c>
      <c r="E96" s="89">
        <v>10</v>
      </c>
      <c r="F96" s="90"/>
      <c r="G96" s="90"/>
      <c r="H96" s="90" t="s">
        <v>29</v>
      </c>
      <c r="I96" s="90"/>
      <c r="J96" s="90"/>
      <c r="K96" s="90"/>
      <c r="L96" s="90"/>
      <c r="M96" s="90"/>
      <c r="N96" s="90"/>
      <c r="O96" s="91"/>
      <c r="R96" s="68"/>
      <c r="S96" s="68"/>
    </row>
    <row r="97" spans="1:25" s="75" customFormat="1" ht="45" x14ac:dyDescent="0.2">
      <c r="A97" s="68" t="str">
        <f t="shared" ref="A97:A160" si="8">+LEFT(B97,1)</f>
        <v>-</v>
      </c>
      <c r="B97" s="68" t="str">
        <f t="shared" ref="B97:B160" si="9">+RIGHT(F97,2)</f>
        <v>-A</v>
      </c>
      <c r="E97" s="103">
        <v>1</v>
      </c>
      <c r="F97" s="93" t="s">
        <v>248</v>
      </c>
      <c r="G97" s="83" t="s">
        <v>318</v>
      </c>
      <c r="H97" s="96" t="s">
        <v>75</v>
      </c>
      <c r="I97" s="85" t="s">
        <v>65</v>
      </c>
      <c r="J97" s="86">
        <v>217.98419999999999</v>
      </c>
      <c r="K97" s="86"/>
      <c r="L97" s="86"/>
      <c r="M97" s="86"/>
      <c r="N97" s="86"/>
      <c r="O97" s="87"/>
      <c r="R97" s="68"/>
      <c r="S97" s="68"/>
      <c r="T97" s="75">
        <f t="shared" ref="T97:T150" si="10">SUM(U97:AB97)</f>
        <v>372.88721400000003</v>
      </c>
      <c r="Y97" s="75">
        <v>372.88721400000003</v>
      </c>
    </row>
    <row r="98" spans="1:25" s="75" customFormat="1" ht="75" x14ac:dyDescent="0.2">
      <c r="A98" s="68" t="str">
        <f t="shared" si="8"/>
        <v>-</v>
      </c>
      <c r="B98" s="68" t="str">
        <f t="shared" si="9"/>
        <v>-B</v>
      </c>
      <c r="E98" s="103">
        <v>2</v>
      </c>
      <c r="F98" s="93" t="s">
        <v>249</v>
      </c>
      <c r="G98" s="83" t="s">
        <v>318</v>
      </c>
      <c r="H98" s="96" t="s">
        <v>76</v>
      </c>
      <c r="I98" s="85" t="s">
        <v>55</v>
      </c>
      <c r="J98" s="86">
        <v>544.96049999999991</v>
      </c>
      <c r="K98" s="86"/>
      <c r="L98" s="86"/>
      <c r="M98" s="86"/>
      <c r="N98" s="86"/>
      <c r="O98" s="87"/>
      <c r="R98" s="68"/>
      <c r="S98" s="68"/>
      <c r="T98" s="75">
        <f t="shared" si="10"/>
        <v>98.477000000000004</v>
      </c>
      <c r="Y98" s="75">
        <v>98.477000000000004</v>
      </c>
    </row>
    <row r="99" spans="1:25" s="75" customFormat="1" ht="75" x14ac:dyDescent="0.2">
      <c r="A99" s="68" t="str">
        <f t="shared" si="8"/>
        <v>-</v>
      </c>
      <c r="B99" s="68" t="str">
        <f t="shared" si="9"/>
        <v>-A</v>
      </c>
      <c r="E99" s="103">
        <v>3</v>
      </c>
      <c r="F99" s="93" t="s">
        <v>218</v>
      </c>
      <c r="G99" s="83" t="s">
        <v>318</v>
      </c>
      <c r="H99" s="96" t="s">
        <v>77</v>
      </c>
      <c r="I99" s="85" t="s">
        <v>53</v>
      </c>
      <c r="J99" s="86">
        <v>4087.2037499999992</v>
      </c>
      <c r="K99" s="86"/>
      <c r="L99" s="86"/>
      <c r="M99" s="86"/>
      <c r="N99" s="86"/>
      <c r="O99" s="87"/>
      <c r="R99" s="68"/>
      <c r="S99" s="68"/>
      <c r="T99" s="75">
        <f t="shared" si="10"/>
        <v>11.817239999999998</v>
      </c>
      <c r="Y99" s="75">
        <v>11.817239999999998</v>
      </c>
    </row>
    <row r="100" spans="1:25" s="75" customFormat="1" ht="75" x14ac:dyDescent="0.2">
      <c r="A100" s="68" t="str">
        <f t="shared" si="8"/>
        <v>0</v>
      </c>
      <c r="B100" s="68" t="str">
        <f t="shared" si="9"/>
        <v>00</v>
      </c>
      <c r="E100" s="103">
        <v>4</v>
      </c>
      <c r="F100" s="93" t="s">
        <v>219</v>
      </c>
      <c r="G100" s="83" t="s">
        <v>25</v>
      </c>
      <c r="H100" s="96" t="s">
        <v>78</v>
      </c>
      <c r="I100" s="85" t="s">
        <v>55</v>
      </c>
      <c r="J100" s="86">
        <v>544.96049999999991</v>
      </c>
      <c r="K100" s="86"/>
      <c r="L100" s="86"/>
      <c r="M100" s="86"/>
      <c r="N100" s="86"/>
      <c r="O100" s="87"/>
      <c r="R100" s="68"/>
      <c r="S100" s="68"/>
      <c r="T100" s="75">
        <f t="shared" si="10"/>
        <v>982.04739700000005</v>
      </c>
      <c r="Y100" s="75">
        <v>982.04739700000005</v>
      </c>
    </row>
    <row r="101" spans="1:25" s="75" customFormat="1" ht="15.75" x14ac:dyDescent="0.2">
      <c r="A101" s="68" t="str">
        <f t="shared" si="8"/>
        <v/>
      </c>
      <c r="B101" s="68" t="str">
        <f t="shared" si="9"/>
        <v/>
      </c>
      <c r="E101" s="89">
        <v>11</v>
      </c>
      <c r="F101" s="90"/>
      <c r="G101" s="90"/>
      <c r="H101" s="90" t="s">
        <v>30</v>
      </c>
      <c r="I101" s="90"/>
      <c r="J101" s="90"/>
      <c r="K101" s="90"/>
      <c r="L101" s="90"/>
      <c r="M101" s="90"/>
      <c r="N101" s="90"/>
      <c r="O101" s="91"/>
      <c r="R101" s="68"/>
      <c r="S101" s="68"/>
      <c r="T101" s="75">
        <f t="shared" si="10"/>
        <v>0</v>
      </c>
    </row>
    <row r="102" spans="1:25" s="75" customFormat="1" ht="45" x14ac:dyDescent="0.2">
      <c r="A102" s="68" t="str">
        <f t="shared" si="8"/>
        <v>-</v>
      </c>
      <c r="B102" s="68" t="str">
        <f t="shared" si="9"/>
        <v>-A</v>
      </c>
      <c r="E102" s="104">
        <v>1</v>
      </c>
      <c r="F102" s="93" t="s">
        <v>210</v>
      </c>
      <c r="G102" s="83" t="s">
        <v>318</v>
      </c>
      <c r="H102" s="96" t="s">
        <v>79</v>
      </c>
      <c r="I102" s="85" t="s">
        <v>63</v>
      </c>
      <c r="J102" s="86">
        <v>180</v>
      </c>
      <c r="K102" s="86"/>
      <c r="L102" s="86"/>
      <c r="M102" s="86"/>
      <c r="N102" s="86"/>
      <c r="O102" s="87"/>
      <c r="R102" s="68"/>
      <c r="S102" s="68"/>
      <c r="T102" s="75" t="e">
        <f>SUM(U102:AB102)</f>
        <v>#REF!</v>
      </c>
      <c r="U102" s="75">
        <v>180</v>
      </c>
      <c r="W102" s="75" t="e">
        <v>#REF!</v>
      </c>
      <c r="X102" s="75" t="e">
        <v>#REF!</v>
      </c>
    </row>
    <row r="103" spans="1:25" s="75" customFormat="1" ht="75" x14ac:dyDescent="0.2">
      <c r="A103" s="68" t="str">
        <f t="shared" si="8"/>
        <v>-</v>
      </c>
      <c r="B103" s="68" t="str">
        <f t="shared" si="9"/>
        <v>-A</v>
      </c>
      <c r="E103" s="104">
        <v>2</v>
      </c>
      <c r="F103" s="93" t="s">
        <v>250</v>
      </c>
      <c r="G103" s="83" t="s">
        <v>318</v>
      </c>
      <c r="H103" s="96" t="s">
        <v>80</v>
      </c>
      <c r="I103" s="85" t="s">
        <v>41</v>
      </c>
      <c r="J103" s="86">
        <v>1</v>
      </c>
      <c r="K103" s="86"/>
      <c r="L103" s="86"/>
      <c r="M103" s="86"/>
      <c r="N103" s="86"/>
      <c r="O103" s="87"/>
      <c r="R103" s="68"/>
      <c r="S103" s="68"/>
      <c r="T103" s="75" t="e">
        <f t="shared" si="10"/>
        <v>#REF!</v>
      </c>
      <c r="U103" s="75">
        <v>1</v>
      </c>
      <c r="W103" s="75" t="e">
        <v>#REF!</v>
      </c>
      <c r="X103" s="75" t="e">
        <v>#REF!</v>
      </c>
    </row>
    <row r="104" spans="1:25" s="75" customFormat="1" ht="60" x14ac:dyDescent="0.2">
      <c r="A104" s="68" t="str">
        <f t="shared" si="8"/>
        <v>-</v>
      </c>
      <c r="B104" s="68" t="str">
        <f t="shared" si="9"/>
        <v>-A</v>
      </c>
      <c r="E104" s="104">
        <v>3</v>
      </c>
      <c r="F104" s="93" t="s">
        <v>211</v>
      </c>
      <c r="G104" s="83" t="s">
        <v>318</v>
      </c>
      <c r="H104" s="96" t="s">
        <v>81</v>
      </c>
      <c r="I104" s="85" t="s">
        <v>43</v>
      </c>
      <c r="J104" s="86">
        <v>50</v>
      </c>
      <c r="K104" s="86"/>
      <c r="L104" s="86"/>
      <c r="M104" s="86"/>
      <c r="N104" s="86"/>
      <c r="O104" s="87"/>
      <c r="R104" s="68"/>
      <c r="S104" s="68"/>
      <c r="T104" s="75" t="e">
        <f t="shared" si="10"/>
        <v>#REF!</v>
      </c>
      <c r="U104" s="75">
        <v>50</v>
      </c>
      <c r="W104" s="75" t="e">
        <v>#REF!</v>
      </c>
      <c r="X104" s="75" t="e">
        <v>#REF!</v>
      </c>
    </row>
    <row r="105" spans="1:25" s="75" customFormat="1" ht="60" x14ac:dyDescent="0.2">
      <c r="A105" s="68" t="str">
        <f t="shared" si="8"/>
        <v>-</v>
      </c>
      <c r="B105" s="68" t="str">
        <f t="shared" si="9"/>
        <v>-A</v>
      </c>
      <c r="E105" s="104">
        <v>4</v>
      </c>
      <c r="F105" s="93" t="s">
        <v>208</v>
      </c>
      <c r="G105" s="83" t="s">
        <v>318</v>
      </c>
      <c r="H105" s="96" t="s">
        <v>82</v>
      </c>
      <c r="I105" s="85" t="s">
        <v>41</v>
      </c>
      <c r="J105" s="86">
        <v>6</v>
      </c>
      <c r="K105" s="86"/>
      <c r="L105" s="86"/>
      <c r="M105" s="86"/>
      <c r="N105" s="86"/>
      <c r="O105" s="87"/>
      <c r="R105" s="68"/>
      <c r="S105" s="68"/>
      <c r="T105" s="75" t="e">
        <f t="shared" si="10"/>
        <v>#REF!</v>
      </c>
      <c r="U105" s="75">
        <v>6</v>
      </c>
      <c r="W105" s="75" t="e">
        <v>#REF!</v>
      </c>
      <c r="X105" s="75" t="e">
        <v>#REF!</v>
      </c>
    </row>
    <row r="106" spans="1:25" s="75" customFormat="1" ht="75" x14ac:dyDescent="0.2">
      <c r="A106" s="68" t="str">
        <f t="shared" si="8"/>
        <v>-</v>
      </c>
      <c r="B106" s="68" t="str">
        <f t="shared" si="9"/>
        <v>-A</v>
      </c>
      <c r="E106" s="104">
        <v>5</v>
      </c>
      <c r="F106" s="93" t="s">
        <v>222</v>
      </c>
      <c r="G106" s="83" t="s">
        <v>318</v>
      </c>
      <c r="H106" s="96" t="s">
        <v>83</v>
      </c>
      <c r="I106" s="85" t="s">
        <v>68</v>
      </c>
      <c r="J106" s="86">
        <v>3</v>
      </c>
      <c r="K106" s="86"/>
      <c r="L106" s="86"/>
      <c r="M106" s="86"/>
      <c r="N106" s="86"/>
      <c r="O106" s="87"/>
      <c r="R106" s="68"/>
      <c r="S106" s="68"/>
      <c r="T106" s="75" t="e">
        <f t="shared" si="10"/>
        <v>#REF!</v>
      </c>
      <c r="U106" s="75">
        <v>3</v>
      </c>
      <c r="W106" s="75" t="e">
        <v>#REF!</v>
      </c>
      <c r="X106" s="75" t="e">
        <v>#REF!</v>
      </c>
    </row>
    <row r="107" spans="1:25" s="75" customFormat="1" ht="30" x14ac:dyDescent="0.2">
      <c r="A107" s="68" t="str">
        <f t="shared" si="8"/>
        <v>-</v>
      </c>
      <c r="B107" s="68" t="str">
        <f t="shared" si="9"/>
        <v>-A</v>
      </c>
      <c r="E107" s="104">
        <v>6</v>
      </c>
      <c r="F107" s="93" t="s">
        <v>220</v>
      </c>
      <c r="G107" s="83" t="s">
        <v>318</v>
      </c>
      <c r="H107" s="96" t="s">
        <v>84</v>
      </c>
      <c r="I107" s="85" t="s">
        <v>66</v>
      </c>
      <c r="J107" s="86">
        <v>4385.5954867200107</v>
      </c>
      <c r="K107" s="86"/>
      <c r="L107" s="86"/>
      <c r="M107" s="86"/>
      <c r="N107" s="86"/>
      <c r="O107" s="87"/>
      <c r="R107" s="68"/>
      <c r="S107" s="68"/>
      <c r="T107" s="75" t="e">
        <f t="shared" si="10"/>
        <v>#REF!</v>
      </c>
      <c r="U107" s="75">
        <v>4385.5954867200107</v>
      </c>
      <c r="W107" s="75" t="e">
        <v>#REF!</v>
      </c>
      <c r="X107" s="75" t="e">
        <v>#REF!</v>
      </c>
    </row>
    <row r="108" spans="1:25" s="75" customFormat="1" ht="45" x14ac:dyDescent="0.2">
      <c r="A108" s="68" t="str">
        <f t="shared" si="8"/>
        <v>-</v>
      </c>
      <c r="B108" s="68" t="str">
        <f t="shared" si="9"/>
        <v>-A</v>
      </c>
      <c r="E108" s="104">
        <v>7</v>
      </c>
      <c r="F108" s="93" t="s">
        <v>221</v>
      </c>
      <c r="G108" s="83" t="s">
        <v>318</v>
      </c>
      <c r="H108" s="96" t="s">
        <v>85</v>
      </c>
      <c r="I108" s="85" t="s">
        <v>67</v>
      </c>
      <c r="J108" s="86">
        <v>1879.5409228800006</v>
      </c>
      <c r="K108" s="86"/>
      <c r="L108" s="86"/>
      <c r="M108" s="86"/>
      <c r="N108" s="86"/>
      <c r="O108" s="87"/>
      <c r="R108" s="68"/>
      <c r="S108" s="68"/>
      <c r="T108" s="75" t="e">
        <f t="shared" si="10"/>
        <v>#REF!</v>
      </c>
      <c r="U108" s="75">
        <v>1879.5409228800006</v>
      </c>
      <c r="W108" s="75" t="e">
        <v>#REF!</v>
      </c>
      <c r="X108" s="75" t="e">
        <v>#REF!</v>
      </c>
    </row>
    <row r="109" spans="1:25" s="75" customFormat="1" ht="45" x14ac:dyDescent="0.2">
      <c r="A109" s="68" t="str">
        <f t="shared" si="8"/>
        <v>-</v>
      </c>
      <c r="B109" s="68" t="str">
        <f t="shared" si="9"/>
        <v>-A</v>
      </c>
      <c r="E109" s="104">
        <v>8</v>
      </c>
      <c r="F109" s="93" t="s">
        <v>251</v>
      </c>
      <c r="G109" s="83" t="s">
        <v>318</v>
      </c>
      <c r="H109" s="96" t="s">
        <v>86</v>
      </c>
      <c r="I109" s="85" t="s">
        <v>65</v>
      </c>
      <c r="J109" s="86">
        <v>62.699999999999996</v>
      </c>
      <c r="K109" s="86"/>
      <c r="L109" s="86"/>
      <c r="M109" s="86"/>
      <c r="N109" s="86"/>
      <c r="O109" s="87"/>
      <c r="R109" s="68"/>
      <c r="S109" s="68"/>
      <c r="T109" s="75" t="e">
        <f t="shared" si="10"/>
        <v>#REF!</v>
      </c>
      <c r="U109" s="75">
        <v>62.699999999999996</v>
      </c>
      <c r="W109" s="75" t="e">
        <v>#REF!</v>
      </c>
      <c r="X109" s="75" t="e">
        <v>#REF!</v>
      </c>
    </row>
    <row r="110" spans="1:25" s="75" customFormat="1" ht="75" x14ac:dyDescent="0.2">
      <c r="A110" s="68" t="str">
        <f t="shared" si="8"/>
        <v>-</v>
      </c>
      <c r="B110" s="68" t="str">
        <f t="shared" si="9"/>
        <v>-A</v>
      </c>
      <c r="E110" s="104">
        <v>9</v>
      </c>
      <c r="F110" s="93" t="s">
        <v>252</v>
      </c>
      <c r="G110" s="83" t="s">
        <v>318</v>
      </c>
      <c r="H110" s="96" t="s">
        <v>87</v>
      </c>
      <c r="I110" s="85" t="s">
        <v>43</v>
      </c>
      <c r="J110" s="86">
        <v>90</v>
      </c>
      <c r="K110" s="86"/>
      <c r="L110" s="86"/>
      <c r="M110" s="86"/>
      <c r="N110" s="86"/>
      <c r="O110" s="87"/>
      <c r="R110" s="68"/>
      <c r="S110" s="68"/>
      <c r="T110" s="75" t="e">
        <f>SUM(U110:AB110)</f>
        <v>#REF!</v>
      </c>
      <c r="U110" s="75">
        <v>90</v>
      </c>
      <c r="W110" s="75" t="e">
        <v>#REF!</v>
      </c>
      <c r="X110" s="75" t="e">
        <v>#REF!</v>
      </c>
    </row>
    <row r="111" spans="1:25" s="75" customFormat="1" ht="45" x14ac:dyDescent="0.2">
      <c r="A111" s="68" t="str">
        <f t="shared" si="8"/>
        <v>-</v>
      </c>
      <c r="B111" s="68" t="str">
        <f t="shared" si="9"/>
        <v>-A</v>
      </c>
      <c r="E111" s="104">
        <v>10</v>
      </c>
      <c r="F111" s="93" t="s">
        <v>253</v>
      </c>
      <c r="G111" s="83" t="s">
        <v>318</v>
      </c>
      <c r="H111" s="96" t="s">
        <v>88</v>
      </c>
      <c r="I111" s="85" t="s">
        <v>89</v>
      </c>
      <c r="J111" s="86">
        <v>58824.87000000001</v>
      </c>
      <c r="K111" s="86"/>
      <c r="L111" s="86"/>
      <c r="M111" s="86"/>
      <c r="N111" s="86"/>
      <c r="O111" s="87"/>
      <c r="R111" s="68"/>
      <c r="S111" s="68"/>
      <c r="T111" s="75" t="e">
        <f t="shared" si="10"/>
        <v>#REF!</v>
      </c>
      <c r="U111" s="75">
        <v>58824.87000000001</v>
      </c>
      <c r="W111" s="75" t="e">
        <v>#REF!</v>
      </c>
      <c r="X111" s="75" t="e">
        <v>#REF!</v>
      </c>
    </row>
    <row r="112" spans="1:25" s="75" customFormat="1" ht="60" x14ac:dyDescent="0.2">
      <c r="A112" s="68" t="str">
        <f t="shared" si="8"/>
        <v>-</v>
      </c>
      <c r="B112" s="68" t="str">
        <f t="shared" si="9"/>
        <v>-A</v>
      </c>
      <c r="E112" s="104">
        <v>11</v>
      </c>
      <c r="F112" s="93" t="s">
        <v>254</v>
      </c>
      <c r="G112" s="83" t="s">
        <v>318</v>
      </c>
      <c r="H112" s="96" t="s">
        <v>90</v>
      </c>
      <c r="I112" s="85" t="s">
        <v>89</v>
      </c>
      <c r="J112" s="86">
        <v>58824.87000000001</v>
      </c>
      <c r="K112" s="86"/>
      <c r="L112" s="86"/>
      <c r="M112" s="86"/>
      <c r="N112" s="86"/>
      <c r="O112" s="87"/>
      <c r="R112" s="68"/>
      <c r="S112" s="68"/>
      <c r="T112" s="75" t="e">
        <f t="shared" si="10"/>
        <v>#REF!</v>
      </c>
      <c r="U112" s="75">
        <v>58824.87000000001</v>
      </c>
      <c r="W112" s="75" t="e">
        <v>#REF!</v>
      </c>
      <c r="X112" s="75" t="e">
        <v>#REF!</v>
      </c>
    </row>
    <row r="113" spans="1:24" s="75" customFormat="1" ht="30" x14ac:dyDescent="0.2">
      <c r="A113" s="68" t="str">
        <f t="shared" si="8"/>
        <v>-</v>
      </c>
      <c r="B113" s="68" t="str">
        <f t="shared" si="9"/>
        <v>-B</v>
      </c>
      <c r="E113" s="104">
        <v>12</v>
      </c>
      <c r="F113" s="93" t="s">
        <v>255</v>
      </c>
      <c r="G113" s="83" t="s">
        <v>318</v>
      </c>
      <c r="H113" s="96" t="s">
        <v>91</v>
      </c>
      <c r="I113" s="85" t="s">
        <v>92</v>
      </c>
      <c r="J113" s="86">
        <v>3.75</v>
      </c>
      <c r="K113" s="86"/>
      <c r="L113" s="86"/>
      <c r="M113" s="86"/>
      <c r="N113" s="86"/>
      <c r="O113" s="87"/>
      <c r="R113" s="68"/>
      <c r="S113" s="68"/>
      <c r="T113" s="75" t="e">
        <f t="shared" si="10"/>
        <v>#REF!</v>
      </c>
      <c r="U113" s="75">
        <v>3.75</v>
      </c>
      <c r="W113" s="75" t="e">
        <v>#REF!</v>
      </c>
      <c r="X113" s="75" t="e">
        <v>#REF!</v>
      </c>
    </row>
    <row r="114" spans="1:24" s="75" customFormat="1" ht="75" x14ac:dyDescent="0.2">
      <c r="A114" s="68" t="str">
        <f t="shared" si="8"/>
        <v>-</v>
      </c>
      <c r="B114" s="68" t="str">
        <f t="shared" si="9"/>
        <v>-B</v>
      </c>
      <c r="E114" s="104">
        <v>13</v>
      </c>
      <c r="F114" s="93" t="s">
        <v>256</v>
      </c>
      <c r="G114" s="83" t="s">
        <v>318</v>
      </c>
      <c r="H114" s="96" t="s">
        <v>93</v>
      </c>
      <c r="I114" s="85" t="s">
        <v>65</v>
      </c>
      <c r="J114" s="86">
        <v>178.46399999999994</v>
      </c>
      <c r="K114" s="86"/>
      <c r="L114" s="86"/>
      <c r="M114" s="86"/>
      <c r="N114" s="86"/>
      <c r="O114" s="87"/>
      <c r="R114" s="68"/>
      <c r="S114" s="68"/>
      <c r="T114" s="75" t="e">
        <f t="shared" si="10"/>
        <v>#REF!</v>
      </c>
      <c r="U114" s="75">
        <v>178.46399999999994</v>
      </c>
      <c r="W114" s="75" t="e">
        <v>#REF!</v>
      </c>
      <c r="X114" s="75" t="e">
        <v>#REF!</v>
      </c>
    </row>
    <row r="115" spans="1:24" s="75" customFormat="1" ht="30" x14ac:dyDescent="0.2">
      <c r="A115" s="68" t="str">
        <f t="shared" si="8"/>
        <v>-</v>
      </c>
      <c r="B115" s="68" t="str">
        <f t="shared" si="9"/>
        <v>-B</v>
      </c>
      <c r="E115" s="104">
        <v>14</v>
      </c>
      <c r="F115" s="93" t="s">
        <v>216</v>
      </c>
      <c r="G115" s="83" t="s">
        <v>318</v>
      </c>
      <c r="H115" s="96" t="s">
        <v>94</v>
      </c>
      <c r="I115" s="85" t="s">
        <v>65</v>
      </c>
      <c r="J115" s="86">
        <v>640.17199999999991</v>
      </c>
      <c r="K115" s="86"/>
      <c r="L115" s="86"/>
      <c r="M115" s="86"/>
      <c r="N115" s="86"/>
      <c r="O115" s="87"/>
      <c r="R115" s="68"/>
      <c r="S115" s="68"/>
      <c r="T115" s="75" t="e">
        <f t="shared" si="10"/>
        <v>#REF!</v>
      </c>
      <c r="U115" s="75">
        <v>640.17199999999991</v>
      </c>
      <c r="W115" s="75" t="e">
        <v>#REF!</v>
      </c>
      <c r="X115" s="75" t="e">
        <v>#REF!</v>
      </c>
    </row>
    <row r="116" spans="1:24" s="75" customFormat="1" ht="75" x14ac:dyDescent="0.2">
      <c r="A116" s="68" t="str">
        <f t="shared" si="8"/>
        <v>-</v>
      </c>
      <c r="B116" s="68" t="str">
        <f t="shared" si="9"/>
        <v>-B</v>
      </c>
      <c r="E116" s="104">
        <v>15</v>
      </c>
      <c r="F116" s="93" t="s">
        <v>249</v>
      </c>
      <c r="G116" s="83" t="s">
        <v>318</v>
      </c>
      <c r="H116" s="96" t="s">
        <v>76</v>
      </c>
      <c r="I116" s="85" t="s">
        <v>55</v>
      </c>
      <c r="J116" s="86">
        <v>2947.0895999999993</v>
      </c>
      <c r="K116" s="86"/>
      <c r="L116" s="86"/>
      <c r="M116" s="86"/>
      <c r="N116" s="86"/>
      <c r="O116" s="87"/>
      <c r="R116" s="68"/>
      <c r="S116" s="68"/>
      <c r="T116" s="75" t="e">
        <f t="shared" si="10"/>
        <v>#REF!</v>
      </c>
      <c r="U116" s="75">
        <v>4078.3230749999993</v>
      </c>
      <c r="W116" s="75" t="e">
        <v>#REF!</v>
      </c>
      <c r="X116" s="75" t="e">
        <v>#REF!</v>
      </c>
    </row>
    <row r="117" spans="1:24" s="75" customFormat="1" ht="75" x14ac:dyDescent="0.2">
      <c r="A117" s="68" t="str">
        <f t="shared" si="8"/>
        <v>-</v>
      </c>
      <c r="B117" s="68" t="str">
        <f t="shared" si="9"/>
        <v>-A</v>
      </c>
      <c r="E117" s="104">
        <v>16</v>
      </c>
      <c r="F117" s="93" t="s">
        <v>218</v>
      </c>
      <c r="G117" s="83" t="s">
        <v>318</v>
      </c>
      <c r="H117" s="96" t="s">
        <v>77</v>
      </c>
      <c r="I117" s="85" t="s">
        <v>53</v>
      </c>
      <c r="J117" s="86">
        <v>383.12164799999994</v>
      </c>
      <c r="K117" s="86"/>
      <c r="L117" s="86"/>
      <c r="M117" s="86"/>
      <c r="N117" s="86"/>
      <c r="O117" s="87"/>
      <c r="R117" s="68"/>
      <c r="S117" s="68"/>
      <c r="T117" s="75" t="e">
        <f t="shared" si="10"/>
        <v>#REF!</v>
      </c>
      <c r="U117" s="75">
        <v>11434.707647999998</v>
      </c>
      <c r="W117" s="75" t="e">
        <v>#REF!</v>
      </c>
      <c r="X117" s="75" t="e">
        <v>#REF!</v>
      </c>
    </row>
    <row r="118" spans="1:24" s="75" customFormat="1" ht="75" x14ac:dyDescent="0.2">
      <c r="A118" s="68" t="str">
        <f t="shared" si="8"/>
        <v>-</v>
      </c>
      <c r="B118" s="68" t="str">
        <f t="shared" si="9"/>
        <v>-A</v>
      </c>
      <c r="E118" s="104">
        <v>17</v>
      </c>
      <c r="F118" s="93" t="s">
        <v>218</v>
      </c>
      <c r="G118" s="83" t="s">
        <v>318</v>
      </c>
      <c r="H118" s="96" t="s">
        <v>77</v>
      </c>
      <c r="I118" s="85" t="s">
        <v>53</v>
      </c>
      <c r="J118" s="86">
        <v>11051.585999999998</v>
      </c>
      <c r="K118" s="86"/>
      <c r="L118" s="86"/>
      <c r="M118" s="86"/>
      <c r="N118" s="86"/>
      <c r="O118" s="87"/>
      <c r="R118" s="68"/>
      <c r="S118" s="68"/>
      <c r="T118" s="75" t="e">
        <f t="shared" si="10"/>
        <v>#REF!</v>
      </c>
      <c r="U118" s="75">
        <v>11434.707647999998</v>
      </c>
      <c r="W118" s="75" t="e">
        <v>#REF!</v>
      </c>
      <c r="X118" s="75" t="e">
        <v>#REF!</v>
      </c>
    </row>
    <row r="119" spans="1:24" s="75" customFormat="1" ht="30" x14ac:dyDescent="0.2">
      <c r="A119" s="68" t="str">
        <f t="shared" si="8"/>
        <v>-</v>
      </c>
      <c r="B119" s="68" t="str">
        <f t="shared" si="9"/>
        <v>-B</v>
      </c>
      <c r="E119" s="104">
        <v>18</v>
      </c>
      <c r="F119" s="93" t="s">
        <v>239</v>
      </c>
      <c r="G119" s="83" t="s">
        <v>318</v>
      </c>
      <c r="H119" s="96" t="s">
        <v>95</v>
      </c>
      <c r="I119" s="85" t="s">
        <v>55</v>
      </c>
      <c r="J119" s="86">
        <v>1473.5447999999997</v>
      </c>
      <c r="K119" s="86"/>
      <c r="L119" s="86"/>
      <c r="M119" s="86"/>
      <c r="N119" s="86"/>
      <c r="O119" s="87"/>
      <c r="R119" s="68"/>
      <c r="S119" s="68"/>
      <c r="T119" s="75" t="e">
        <f t="shared" si="10"/>
        <v>#REF!</v>
      </c>
      <c r="U119" s="75">
        <v>2604.7782749999997</v>
      </c>
      <c r="W119" s="75" t="e">
        <v>#REF!</v>
      </c>
      <c r="X119" s="75" t="e">
        <v>#REF!</v>
      </c>
    </row>
    <row r="120" spans="1:24" s="75" customFormat="1" ht="75" x14ac:dyDescent="0.2">
      <c r="A120" s="68" t="str">
        <f t="shared" si="8"/>
        <v>0</v>
      </c>
      <c r="B120" s="68" t="str">
        <f t="shared" si="9"/>
        <v>00</v>
      </c>
      <c r="E120" s="104">
        <v>19</v>
      </c>
      <c r="F120" s="93" t="s">
        <v>219</v>
      </c>
      <c r="G120" s="83" t="s">
        <v>25</v>
      </c>
      <c r="H120" s="96" t="s">
        <v>78</v>
      </c>
      <c r="I120" s="85" t="s">
        <v>55</v>
      </c>
      <c r="J120" s="86">
        <v>1473.5447999999997</v>
      </c>
      <c r="K120" s="86"/>
      <c r="L120" s="86"/>
      <c r="M120" s="86"/>
      <c r="N120" s="86"/>
      <c r="O120" s="87"/>
      <c r="R120" s="68"/>
      <c r="S120" s="68"/>
      <c r="T120" s="75" t="e">
        <f t="shared" si="10"/>
        <v>#REF!</v>
      </c>
      <c r="U120" s="75">
        <v>1473.5447999999997</v>
      </c>
      <c r="W120" s="75" t="e">
        <v>#REF!</v>
      </c>
      <c r="X120" s="75" t="e">
        <v>#REF!</v>
      </c>
    </row>
    <row r="121" spans="1:24" s="75" customFormat="1" x14ac:dyDescent="0.2">
      <c r="A121" s="68" t="str">
        <f t="shared" si="8"/>
        <v>-</v>
      </c>
      <c r="B121" s="68" t="str">
        <f t="shared" si="9"/>
        <v>-A</v>
      </c>
      <c r="E121" s="104">
        <v>20</v>
      </c>
      <c r="F121" s="93" t="s">
        <v>257</v>
      </c>
      <c r="G121" s="83" t="s">
        <v>318</v>
      </c>
      <c r="H121" s="96" t="s">
        <v>96</v>
      </c>
      <c r="I121" s="85" t="s">
        <v>65</v>
      </c>
      <c r="J121" s="86">
        <v>2079</v>
      </c>
      <c r="K121" s="86"/>
      <c r="L121" s="86"/>
      <c r="M121" s="86"/>
      <c r="N121" s="86"/>
      <c r="O121" s="87"/>
      <c r="R121" s="68"/>
      <c r="S121" s="68"/>
      <c r="T121" s="75" t="e">
        <f t="shared" si="10"/>
        <v>#REF!</v>
      </c>
      <c r="U121" s="75">
        <v>2079</v>
      </c>
      <c r="W121" s="75" t="e">
        <v>#REF!</v>
      </c>
      <c r="X121" s="75" t="e">
        <v>#REF!</v>
      </c>
    </row>
    <row r="122" spans="1:24" s="75" customFormat="1" ht="75" x14ac:dyDescent="0.2">
      <c r="A122" s="68" t="str">
        <f t="shared" si="8"/>
        <v>-</v>
      </c>
      <c r="B122" s="68" t="str">
        <f t="shared" si="9"/>
        <v>-A</v>
      </c>
      <c r="E122" s="104">
        <v>21</v>
      </c>
      <c r="F122" s="93" t="s">
        <v>258</v>
      </c>
      <c r="G122" s="83" t="s">
        <v>318</v>
      </c>
      <c r="H122" s="96" t="s">
        <v>97</v>
      </c>
      <c r="I122" s="85" t="s">
        <v>53</v>
      </c>
      <c r="J122" s="86">
        <v>276324.04800000001</v>
      </c>
      <c r="K122" s="86"/>
      <c r="L122" s="86"/>
      <c r="M122" s="86"/>
      <c r="N122" s="86"/>
      <c r="O122" s="87"/>
      <c r="R122" s="68"/>
      <c r="S122" s="68"/>
      <c r="T122" s="75" t="e">
        <f>SUM(U122:AB122)</f>
        <v>#REF!</v>
      </c>
      <c r="U122" s="75">
        <v>276324.04800000001</v>
      </c>
      <c r="W122" s="75" t="e">
        <v>#REF!</v>
      </c>
      <c r="X122" s="75" t="e">
        <v>#REF!</v>
      </c>
    </row>
    <row r="123" spans="1:24" s="75" customFormat="1" ht="60" x14ac:dyDescent="0.2">
      <c r="A123" s="68" t="str">
        <f t="shared" si="8"/>
        <v>-</v>
      </c>
      <c r="B123" s="68" t="str">
        <f t="shared" si="9"/>
        <v>-B</v>
      </c>
      <c r="E123" s="104">
        <v>22</v>
      </c>
      <c r="F123" s="93" t="s">
        <v>259</v>
      </c>
      <c r="G123" s="83" t="s">
        <v>318</v>
      </c>
      <c r="H123" s="96" t="s">
        <v>98</v>
      </c>
      <c r="I123" s="85" t="s">
        <v>38</v>
      </c>
      <c r="J123" s="86">
        <v>798.88799999999992</v>
      </c>
      <c r="K123" s="86"/>
      <c r="L123" s="86"/>
      <c r="M123" s="86"/>
      <c r="N123" s="86"/>
      <c r="O123" s="87"/>
      <c r="R123" s="68"/>
      <c r="S123" s="68"/>
      <c r="T123" s="75" t="e">
        <f t="shared" si="10"/>
        <v>#REF!</v>
      </c>
      <c r="U123" s="75">
        <v>806.36799999999994</v>
      </c>
      <c r="W123" s="75" t="e">
        <v>#REF!</v>
      </c>
      <c r="X123" s="75" t="e">
        <v>#REF!</v>
      </c>
    </row>
    <row r="124" spans="1:24" s="75" customFormat="1" ht="45" x14ac:dyDescent="0.2">
      <c r="A124" s="68" t="str">
        <f t="shared" si="8"/>
        <v>-</v>
      </c>
      <c r="B124" s="68" t="str">
        <f t="shared" si="9"/>
        <v>-A</v>
      </c>
      <c r="E124" s="104">
        <v>23</v>
      </c>
      <c r="F124" s="93" t="s">
        <v>235</v>
      </c>
      <c r="G124" s="83" t="s">
        <v>318</v>
      </c>
      <c r="H124" s="96" t="s">
        <v>99</v>
      </c>
      <c r="I124" s="85" t="s">
        <v>38</v>
      </c>
      <c r="J124" s="86">
        <v>87.359999999999985</v>
      </c>
      <c r="K124" s="86"/>
      <c r="L124" s="86"/>
      <c r="M124" s="86"/>
      <c r="N124" s="86"/>
      <c r="O124" s="87"/>
      <c r="R124" s="68"/>
      <c r="S124" s="68"/>
      <c r="T124" s="75" t="e">
        <f t="shared" si="10"/>
        <v>#REF!</v>
      </c>
      <c r="U124" s="75">
        <v>94.839999999999989</v>
      </c>
      <c r="W124" s="75" t="e">
        <v>#REF!</v>
      </c>
      <c r="X124" s="75" t="e">
        <v>#REF!</v>
      </c>
    </row>
    <row r="125" spans="1:24" s="75" customFormat="1" ht="45" x14ac:dyDescent="0.2">
      <c r="A125" s="68" t="str">
        <f t="shared" si="8"/>
        <v>-</v>
      </c>
      <c r="B125" s="68" t="str">
        <f t="shared" si="9"/>
        <v>-B</v>
      </c>
      <c r="E125" s="104">
        <v>24</v>
      </c>
      <c r="F125" s="93" t="s">
        <v>260</v>
      </c>
      <c r="G125" s="83" t="s">
        <v>318</v>
      </c>
      <c r="H125" s="96" t="s">
        <v>100</v>
      </c>
      <c r="I125" s="85" t="s">
        <v>38</v>
      </c>
      <c r="J125" s="86">
        <v>624.82799999999997</v>
      </c>
      <c r="K125" s="86"/>
      <c r="L125" s="86"/>
      <c r="M125" s="86"/>
      <c r="N125" s="86"/>
      <c r="O125" s="87"/>
      <c r="R125" s="68"/>
      <c r="S125" s="68"/>
      <c r="T125" s="75" t="e">
        <f t="shared" si="10"/>
        <v>#REF!</v>
      </c>
      <c r="U125" s="75">
        <v>624.82799999999997</v>
      </c>
      <c r="W125" s="75" t="e">
        <v>#REF!</v>
      </c>
      <c r="X125" s="75" t="e">
        <v>#REF!</v>
      </c>
    </row>
    <row r="126" spans="1:24" s="75" customFormat="1" ht="75" x14ac:dyDescent="0.2">
      <c r="A126" s="68" t="str">
        <f t="shared" si="8"/>
        <v>-</v>
      </c>
      <c r="B126" s="68" t="str">
        <f t="shared" si="9"/>
        <v>-F</v>
      </c>
      <c r="E126" s="104">
        <v>25</v>
      </c>
      <c r="F126" s="93" t="s">
        <v>261</v>
      </c>
      <c r="G126" s="83" t="s">
        <v>318</v>
      </c>
      <c r="H126" s="96" t="s">
        <v>101</v>
      </c>
      <c r="I126" s="85" t="s">
        <v>65</v>
      </c>
      <c r="J126" s="86">
        <v>238.6705</v>
      </c>
      <c r="K126" s="86"/>
      <c r="L126" s="86"/>
      <c r="M126" s="86"/>
      <c r="N126" s="86"/>
      <c r="O126" s="87"/>
      <c r="R126" s="68"/>
      <c r="S126" s="68"/>
      <c r="T126" s="75" t="e">
        <f t="shared" si="10"/>
        <v>#REF!</v>
      </c>
      <c r="U126" s="75">
        <v>238.6705</v>
      </c>
      <c r="W126" s="75" t="e">
        <v>#REF!</v>
      </c>
      <c r="X126" s="75" t="e">
        <v>#REF!</v>
      </c>
    </row>
    <row r="127" spans="1:24" s="75" customFormat="1" ht="30" x14ac:dyDescent="0.2">
      <c r="A127" s="68" t="str">
        <f t="shared" si="8"/>
        <v>-</v>
      </c>
      <c r="B127" s="68" t="str">
        <f t="shared" si="9"/>
        <v>-F</v>
      </c>
      <c r="E127" s="104">
        <v>26</v>
      </c>
      <c r="F127" s="93" t="s">
        <v>262</v>
      </c>
      <c r="G127" s="83" t="s">
        <v>318</v>
      </c>
      <c r="H127" s="96" t="s">
        <v>102</v>
      </c>
      <c r="I127" s="85" t="s">
        <v>65</v>
      </c>
      <c r="J127" s="86">
        <v>238.6705</v>
      </c>
      <c r="K127" s="86"/>
      <c r="L127" s="86"/>
      <c r="M127" s="86"/>
      <c r="N127" s="86"/>
      <c r="O127" s="87"/>
      <c r="R127" s="68"/>
      <c r="S127" s="68"/>
      <c r="T127" s="75" t="e">
        <f t="shared" si="10"/>
        <v>#REF!</v>
      </c>
      <c r="U127" s="75">
        <v>238.6705</v>
      </c>
      <c r="W127" s="75" t="e">
        <v>#REF!</v>
      </c>
      <c r="X127" s="75" t="e">
        <v>#REF!</v>
      </c>
    </row>
    <row r="128" spans="1:24" s="75" customFormat="1" ht="75" x14ac:dyDescent="0.2">
      <c r="A128" s="68" t="str">
        <f t="shared" si="8"/>
        <v>-</v>
      </c>
      <c r="B128" s="68" t="str">
        <f t="shared" si="9"/>
        <v>-A</v>
      </c>
      <c r="E128" s="104">
        <v>27</v>
      </c>
      <c r="F128" s="93" t="s">
        <v>263</v>
      </c>
      <c r="G128" s="83" t="s">
        <v>318</v>
      </c>
      <c r="H128" s="96" t="s">
        <v>103</v>
      </c>
      <c r="I128" s="85" t="s">
        <v>65</v>
      </c>
      <c r="J128" s="86">
        <v>238.6705</v>
      </c>
      <c r="K128" s="86"/>
      <c r="L128" s="86"/>
      <c r="M128" s="86"/>
      <c r="N128" s="86"/>
      <c r="O128" s="87"/>
      <c r="R128" s="68"/>
      <c r="S128" s="68"/>
      <c r="T128" s="75" t="e">
        <f t="shared" si="10"/>
        <v>#REF!</v>
      </c>
      <c r="U128" s="75">
        <v>238.6705</v>
      </c>
      <c r="W128" s="75" t="e">
        <v>#REF!</v>
      </c>
      <c r="X128" s="75" t="e">
        <v>#REF!</v>
      </c>
    </row>
    <row r="129" spans="1:24" s="75" customFormat="1" ht="30" x14ac:dyDescent="0.2">
      <c r="A129" s="68" t="str">
        <f t="shared" si="8"/>
        <v>-</v>
      </c>
      <c r="B129" s="68" t="str">
        <f t="shared" si="9"/>
        <v>-A</v>
      </c>
      <c r="E129" s="104">
        <v>28</v>
      </c>
      <c r="F129" s="93" t="s">
        <v>264</v>
      </c>
      <c r="G129" s="83" t="s">
        <v>318</v>
      </c>
      <c r="H129" s="96" t="s">
        <v>104</v>
      </c>
      <c r="I129" s="85" t="s">
        <v>89</v>
      </c>
      <c r="J129" s="86">
        <v>835.34675000000004</v>
      </c>
      <c r="K129" s="86"/>
      <c r="L129" s="86"/>
      <c r="M129" s="86"/>
      <c r="N129" s="86"/>
      <c r="O129" s="87"/>
      <c r="R129" s="68"/>
      <c r="S129" s="68"/>
      <c r="T129" s="75" t="e">
        <f>SUM(U129:AB129)</f>
        <v>#REF!</v>
      </c>
      <c r="U129" s="75">
        <v>835.34675000000004</v>
      </c>
      <c r="W129" s="75" t="e">
        <v>#REF!</v>
      </c>
      <c r="X129" s="75" t="e">
        <v>#REF!</v>
      </c>
    </row>
    <row r="130" spans="1:24" s="75" customFormat="1" ht="60" x14ac:dyDescent="0.2">
      <c r="A130" s="68" t="str">
        <f t="shared" si="8"/>
        <v>-</v>
      </c>
      <c r="B130" s="68" t="str">
        <f t="shared" si="9"/>
        <v>-A</v>
      </c>
      <c r="E130" s="104">
        <v>29</v>
      </c>
      <c r="F130" s="93" t="s">
        <v>265</v>
      </c>
      <c r="G130" s="83" t="s">
        <v>318</v>
      </c>
      <c r="H130" s="96" t="s">
        <v>105</v>
      </c>
      <c r="I130" s="85" t="s">
        <v>89</v>
      </c>
      <c r="J130" s="86">
        <v>7946.82</v>
      </c>
      <c r="K130" s="86"/>
      <c r="L130" s="86"/>
      <c r="M130" s="86"/>
      <c r="N130" s="86"/>
      <c r="O130" s="87"/>
      <c r="R130" s="68"/>
      <c r="S130" s="68"/>
      <c r="T130" s="75" t="e">
        <f t="shared" si="10"/>
        <v>#REF!</v>
      </c>
      <c r="U130" s="75">
        <v>7946.82</v>
      </c>
      <c r="W130" s="75" t="e">
        <v>#REF!</v>
      </c>
      <c r="X130" s="75" t="e">
        <v>#REF!</v>
      </c>
    </row>
    <row r="131" spans="1:24" s="75" customFormat="1" ht="60" x14ac:dyDescent="0.2">
      <c r="A131" s="68" t="str">
        <f t="shared" si="8"/>
        <v>-</v>
      </c>
      <c r="B131" s="68" t="str">
        <f t="shared" si="9"/>
        <v>-B</v>
      </c>
      <c r="E131" s="104">
        <v>30</v>
      </c>
      <c r="F131" s="93" t="s">
        <v>266</v>
      </c>
      <c r="G131" s="83" t="s">
        <v>318</v>
      </c>
      <c r="H131" s="96" t="s">
        <v>106</v>
      </c>
      <c r="I131" s="85" t="s">
        <v>89</v>
      </c>
      <c r="J131" s="86">
        <v>11920.23</v>
      </c>
      <c r="K131" s="86"/>
      <c r="L131" s="86"/>
      <c r="M131" s="86"/>
      <c r="N131" s="86"/>
      <c r="O131" s="87"/>
      <c r="R131" s="68"/>
      <c r="S131" s="68"/>
      <c r="T131" s="75" t="e">
        <f t="shared" si="10"/>
        <v>#REF!</v>
      </c>
      <c r="U131" s="75">
        <v>11920.23</v>
      </c>
      <c r="W131" s="75" t="e">
        <v>#REF!</v>
      </c>
      <c r="X131" s="75" t="e">
        <v>#REF!</v>
      </c>
    </row>
    <row r="132" spans="1:24" s="75" customFormat="1" ht="60" x14ac:dyDescent="0.2">
      <c r="A132" s="68" t="str">
        <f t="shared" si="8"/>
        <v>-</v>
      </c>
      <c r="B132" s="68" t="str">
        <f t="shared" si="9"/>
        <v>-B</v>
      </c>
      <c r="E132" s="104">
        <v>31</v>
      </c>
      <c r="F132" s="93" t="s">
        <v>267</v>
      </c>
      <c r="G132" s="83" t="s">
        <v>318</v>
      </c>
      <c r="H132" s="96" t="s">
        <v>107</v>
      </c>
      <c r="I132" s="85" t="s">
        <v>89</v>
      </c>
      <c r="J132" s="86">
        <v>9933.5249999999996</v>
      </c>
      <c r="K132" s="86"/>
      <c r="L132" s="86"/>
      <c r="M132" s="86"/>
      <c r="N132" s="86"/>
      <c r="O132" s="87"/>
      <c r="R132" s="68"/>
      <c r="S132" s="68"/>
      <c r="T132" s="75" t="e">
        <f t="shared" si="10"/>
        <v>#REF!</v>
      </c>
      <c r="U132" s="75">
        <v>9933.5249999999996</v>
      </c>
      <c r="W132" s="75" t="e">
        <v>#REF!</v>
      </c>
      <c r="X132" s="75" t="e">
        <v>#REF!</v>
      </c>
    </row>
    <row r="133" spans="1:24" s="75" customFormat="1" ht="60" x14ac:dyDescent="0.2">
      <c r="A133" s="68" t="str">
        <f t="shared" si="8"/>
        <v>-</v>
      </c>
      <c r="B133" s="68" t="str">
        <f t="shared" si="9"/>
        <v>-A</v>
      </c>
      <c r="E133" s="104">
        <v>32</v>
      </c>
      <c r="F133" s="93" t="s">
        <v>268</v>
      </c>
      <c r="G133" s="83" t="s">
        <v>318</v>
      </c>
      <c r="H133" s="96" t="s">
        <v>108</v>
      </c>
      <c r="I133" s="85" t="s">
        <v>89</v>
      </c>
      <c r="J133" s="86">
        <v>7946.82</v>
      </c>
      <c r="K133" s="86"/>
      <c r="L133" s="86"/>
      <c r="M133" s="86"/>
      <c r="N133" s="86"/>
      <c r="O133" s="87"/>
      <c r="R133" s="68"/>
      <c r="S133" s="68"/>
      <c r="T133" s="75" t="e">
        <f t="shared" si="10"/>
        <v>#REF!</v>
      </c>
      <c r="U133" s="75">
        <v>7946.82</v>
      </c>
      <c r="W133" s="75" t="e">
        <v>#REF!</v>
      </c>
      <c r="X133" s="75" t="e">
        <v>#REF!</v>
      </c>
    </row>
    <row r="134" spans="1:24" s="75" customFormat="1" ht="60" x14ac:dyDescent="0.2">
      <c r="A134" s="68" t="str">
        <f t="shared" si="8"/>
        <v>-</v>
      </c>
      <c r="B134" s="68" t="str">
        <f t="shared" si="9"/>
        <v>-A</v>
      </c>
      <c r="E134" s="104">
        <v>33</v>
      </c>
      <c r="F134" s="93" t="s">
        <v>269</v>
      </c>
      <c r="G134" s="83" t="s">
        <v>318</v>
      </c>
      <c r="H134" s="96" t="s">
        <v>109</v>
      </c>
      <c r="I134" s="85" t="s">
        <v>89</v>
      </c>
      <c r="J134" s="86">
        <v>11920.23</v>
      </c>
      <c r="K134" s="86"/>
      <c r="L134" s="86"/>
      <c r="M134" s="86"/>
      <c r="N134" s="86"/>
      <c r="O134" s="87"/>
      <c r="R134" s="68"/>
      <c r="S134" s="68"/>
      <c r="T134" s="75" t="e">
        <f t="shared" si="10"/>
        <v>#REF!</v>
      </c>
      <c r="U134" s="75">
        <v>11920.23</v>
      </c>
      <c r="W134" s="75" t="e">
        <v>#REF!</v>
      </c>
      <c r="X134" s="75" t="e">
        <v>#REF!</v>
      </c>
    </row>
    <row r="135" spans="1:24" s="75" customFormat="1" ht="60" x14ac:dyDescent="0.2">
      <c r="A135" s="68" t="str">
        <f t="shared" si="8"/>
        <v>-</v>
      </c>
      <c r="B135" s="68" t="str">
        <f t="shared" si="9"/>
        <v>-A</v>
      </c>
      <c r="E135" s="104">
        <v>34</v>
      </c>
      <c r="F135" s="93" t="s">
        <v>270</v>
      </c>
      <c r="G135" s="83" t="s">
        <v>318</v>
      </c>
      <c r="H135" s="96" t="s">
        <v>110</v>
      </c>
      <c r="I135" s="85" t="s">
        <v>89</v>
      </c>
      <c r="J135" s="86">
        <v>9933.5249999999996</v>
      </c>
      <c r="K135" s="86"/>
      <c r="L135" s="86"/>
      <c r="M135" s="86"/>
      <c r="N135" s="86"/>
      <c r="O135" s="87"/>
      <c r="R135" s="68"/>
      <c r="S135" s="68"/>
      <c r="T135" s="75" t="e">
        <f t="shared" si="10"/>
        <v>#REF!</v>
      </c>
      <c r="U135" s="75">
        <v>9933.5249999999996</v>
      </c>
      <c r="W135" s="75" t="e">
        <v>#REF!</v>
      </c>
      <c r="X135" s="75" t="e">
        <v>#REF!</v>
      </c>
    </row>
    <row r="136" spans="1:24" s="75" customFormat="1" ht="75" x14ac:dyDescent="0.2">
      <c r="A136" s="68" t="str">
        <f t="shared" si="8"/>
        <v>-</v>
      </c>
      <c r="B136" s="68" t="str">
        <f t="shared" si="9"/>
        <v>-A</v>
      </c>
      <c r="E136" s="104">
        <v>35</v>
      </c>
      <c r="F136" s="93" t="s">
        <v>271</v>
      </c>
      <c r="G136" s="83" t="s">
        <v>318</v>
      </c>
      <c r="H136" s="96" t="s">
        <v>111</v>
      </c>
      <c r="I136" s="85" t="s">
        <v>55</v>
      </c>
      <c r="J136" s="86">
        <v>29.800574999999998</v>
      </c>
      <c r="K136" s="86"/>
      <c r="L136" s="86"/>
      <c r="M136" s="86"/>
      <c r="N136" s="86"/>
      <c r="O136" s="87"/>
      <c r="R136" s="68"/>
      <c r="S136" s="68"/>
      <c r="T136" s="75" t="e">
        <f t="shared" si="10"/>
        <v>#REF!</v>
      </c>
      <c r="U136" s="75">
        <v>29.800574999999998</v>
      </c>
      <c r="W136" s="75" t="e">
        <v>#REF!</v>
      </c>
      <c r="X136" s="75" t="e">
        <v>#REF!</v>
      </c>
    </row>
    <row r="137" spans="1:24" s="75" customFormat="1" ht="60" x14ac:dyDescent="0.2">
      <c r="A137" s="68" t="str">
        <f t="shared" si="8"/>
        <v>-</v>
      </c>
      <c r="B137" s="68" t="str">
        <f t="shared" si="9"/>
        <v>-B</v>
      </c>
      <c r="E137" s="104">
        <v>36</v>
      </c>
      <c r="F137" s="93" t="s">
        <v>259</v>
      </c>
      <c r="G137" s="83" t="s">
        <v>318</v>
      </c>
      <c r="H137" s="96" t="s">
        <v>98</v>
      </c>
      <c r="I137" s="85" t="s">
        <v>38</v>
      </c>
      <c r="J137" s="86">
        <v>7.4799999999999995</v>
      </c>
      <c r="K137" s="86"/>
      <c r="L137" s="86"/>
      <c r="M137" s="86"/>
      <c r="N137" s="86"/>
      <c r="O137" s="87"/>
      <c r="R137" s="68"/>
      <c r="S137" s="68"/>
      <c r="T137" s="75" t="e">
        <f>SUM(U137:AB137)</f>
        <v>#REF!</v>
      </c>
      <c r="U137" s="75">
        <v>806.36799999999994</v>
      </c>
      <c r="W137" s="75" t="e">
        <v>#REF!</v>
      </c>
      <c r="X137" s="75" t="e">
        <v>#REF!</v>
      </c>
    </row>
    <row r="138" spans="1:24" s="75" customFormat="1" ht="45" x14ac:dyDescent="0.2">
      <c r="A138" s="68" t="str">
        <f t="shared" si="8"/>
        <v>-</v>
      </c>
      <c r="B138" s="68" t="str">
        <f t="shared" si="9"/>
        <v>-A</v>
      </c>
      <c r="E138" s="104">
        <v>37</v>
      </c>
      <c r="F138" s="93" t="s">
        <v>235</v>
      </c>
      <c r="G138" s="83" t="s">
        <v>318</v>
      </c>
      <c r="H138" s="96" t="s">
        <v>99</v>
      </c>
      <c r="I138" s="85" t="s">
        <v>38</v>
      </c>
      <c r="J138" s="86">
        <v>7.4799999999999995</v>
      </c>
      <c r="K138" s="86"/>
      <c r="L138" s="86"/>
      <c r="M138" s="86"/>
      <c r="N138" s="86"/>
      <c r="O138" s="87"/>
      <c r="R138" s="68"/>
      <c r="S138" s="68"/>
      <c r="T138" s="75" t="e">
        <f t="shared" si="10"/>
        <v>#REF!</v>
      </c>
      <c r="U138" s="75">
        <v>94.839999999999989</v>
      </c>
      <c r="W138" s="75" t="e">
        <v>#REF!</v>
      </c>
      <c r="X138" s="75" t="e">
        <v>#REF!</v>
      </c>
    </row>
    <row r="139" spans="1:24" s="75" customFormat="1" ht="30" x14ac:dyDescent="0.2">
      <c r="A139" s="68" t="str">
        <f t="shared" si="8"/>
        <v>-</v>
      </c>
      <c r="B139" s="68" t="str">
        <f t="shared" si="9"/>
        <v>-A</v>
      </c>
      <c r="E139" s="104">
        <v>38</v>
      </c>
      <c r="F139" s="93" t="s">
        <v>272</v>
      </c>
      <c r="G139" s="83" t="s">
        <v>318</v>
      </c>
      <c r="H139" s="96" t="s">
        <v>112</v>
      </c>
      <c r="I139" s="85" t="s">
        <v>65</v>
      </c>
      <c r="J139" s="86">
        <v>7.54</v>
      </c>
      <c r="K139" s="86"/>
      <c r="L139" s="86"/>
      <c r="M139" s="86"/>
      <c r="N139" s="86"/>
      <c r="O139" s="87"/>
      <c r="R139" s="68"/>
      <c r="S139" s="68"/>
      <c r="T139" s="75" t="e">
        <f t="shared" si="10"/>
        <v>#REF!</v>
      </c>
      <c r="U139" s="75">
        <v>7.54</v>
      </c>
      <c r="W139" s="75" t="e">
        <v>#REF!</v>
      </c>
      <c r="X139" s="75" t="e">
        <v>#REF!</v>
      </c>
    </row>
    <row r="140" spans="1:24" s="75" customFormat="1" ht="75" x14ac:dyDescent="0.2">
      <c r="A140" s="68" t="str">
        <f t="shared" si="8"/>
        <v>-</v>
      </c>
      <c r="B140" s="68" t="str">
        <f t="shared" si="9"/>
        <v>-B</v>
      </c>
      <c r="E140" s="104">
        <v>39</v>
      </c>
      <c r="F140" s="93" t="s">
        <v>273</v>
      </c>
      <c r="G140" s="83" t="s">
        <v>318</v>
      </c>
      <c r="H140" s="96" t="s">
        <v>113</v>
      </c>
      <c r="I140" s="85" t="s">
        <v>65</v>
      </c>
      <c r="J140" s="86">
        <v>7.54</v>
      </c>
      <c r="K140" s="86"/>
      <c r="L140" s="86"/>
      <c r="M140" s="86"/>
      <c r="N140" s="86"/>
      <c r="O140" s="87"/>
      <c r="R140" s="68"/>
      <c r="S140" s="68"/>
      <c r="T140" s="75" t="e">
        <f t="shared" si="10"/>
        <v>#REF!</v>
      </c>
      <c r="U140" s="75">
        <v>7.54</v>
      </c>
      <c r="W140" s="75" t="e">
        <v>#REF!</v>
      </c>
      <c r="X140" s="75" t="e">
        <v>#REF!</v>
      </c>
    </row>
    <row r="141" spans="1:24" s="75" customFormat="1" ht="45" x14ac:dyDescent="0.2">
      <c r="A141" s="68" t="str">
        <f t="shared" si="8"/>
        <v>-</v>
      </c>
      <c r="B141" s="68" t="str">
        <f t="shared" si="9"/>
        <v>-F</v>
      </c>
      <c r="E141" s="104">
        <v>40</v>
      </c>
      <c r="F141" s="93" t="s">
        <v>242</v>
      </c>
      <c r="G141" s="83" t="s">
        <v>318</v>
      </c>
      <c r="H141" s="96" t="s">
        <v>71</v>
      </c>
      <c r="I141" s="85" t="s">
        <v>72</v>
      </c>
      <c r="J141" s="86">
        <v>25.583999999999996</v>
      </c>
      <c r="K141" s="86"/>
      <c r="L141" s="86"/>
      <c r="M141" s="86"/>
      <c r="N141" s="86"/>
      <c r="O141" s="87"/>
      <c r="R141" s="68"/>
      <c r="S141" s="68"/>
      <c r="T141" s="75" t="e">
        <f t="shared" si="10"/>
        <v>#REF!</v>
      </c>
      <c r="U141" s="75">
        <v>25.583999999999996</v>
      </c>
      <c r="W141" s="75" t="e">
        <v>#REF!</v>
      </c>
      <c r="X141" s="75" t="e">
        <v>#REF!</v>
      </c>
    </row>
    <row r="142" spans="1:24" s="75" customFormat="1" ht="30" x14ac:dyDescent="0.2">
      <c r="A142" s="68" t="str">
        <f t="shared" si="8"/>
        <v>-</v>
      </c>
      <c r="B142" s="68" t="str">
        <f t="shared" si="9"/>
        <v>-A</v>
      </c>
      <c r="E142" s="104">
        <v>41</v>
      </c>
      <c r="F142" s="93" t="s">
        <v>274</v>
      </c>
      <c r="G142" s="83" t="s">
        <v>318</v>
      </c>
      <c r="H142" s="96" t="s">
        <v>114</v>
      </c>
      <c r="I142" s="85" t="s">
        <v>65</v>
      </c>
      <c r="J142" s="86">
        <v>302.74399999999997</v>
      </c>
      <c r="K142" s="86"/>
      <c r="L142" s="86"/>
      <c r="M142" s="86"/>
      <c r="N142" s="86"/>
      <c r="O142" s="87"/>
      <c r="R142" s="68"/>
      <c r="S142" s="68"/>
      <c r="T142" s="75" t="e">
        <f t="shared" si="10"/>
        <v>#REF!</v>
      </c>
      <c r="U142" s="75">
        <v>302.74399999999997</v>
      </c>
      <c r="W142" s="75" t="e">
        <v>#REF!</v>
      </c>
      <c r="X142" s="75" t="e">
        <v>#REF!</v>
      </c>
    </row>
    <row r="143" spans="1:24" s="75" customFormat="1" ht="30" x14ac:dyDescent="0.2">
      <c r="A143" s="68" t="str">
        <f t="shared" si="8"/>
        <v>-</v>
      </c>
      <c r="B143" s="68" t="str">
        <f t="shared" si="9"/>
        <v>-B</v>
      </c>
      <c r="E143" s="104">
        <v>42</v>
      </c>
      <c r="F143" s="93" t="s">
        <v>239</v>
      </c>
      <c r="G143" s="83" t="s">
        <v>318</v>
      </c>
      <c r="H143" s="96" t="s">
        <v>95</v>
      </c>
      <c r="I143" s="85" t="s">
        <v>55</v>
      </c>
      <c r="J143" s="86">
        <v>454.11599999999999</v>
      </c>
      <c r="K143" s="86"/>
      <c r="L143" s="86"/>
      <c r="M143" s="86"/>
      <c r="N143" s="86"/>
      <c r="O143" s="87"/>
      <c r="R143" s="68"/>
      <c r="S143" s="68"/>
      <c r="T143" s="75" t="e">
        <f t="shared" si="10"/>
        <v>#REF!</v>
      </c>
      <c r="U143" s="75">
        <v>2604.7782749999997</v>
      </c>
      <c r="W143" s="75" t="e">
        <v>#REF!</v>
      </c>
      <c r="X143" s="75" t="e">
        <v>#REF!</v>
      </c>
    </row>
    <row r="144" spans="1:24" s="75" customFormat="1" ht="75" x14ac:dyDescent="0.2">
      <c r="A144" s="68" t="str">
        <f t="shared" si="8"/>
        <v>-</v>
      </c>
      <c r="B144" s="68" t="str">
        <f t="shared" si="9"/>
        <v>-B</v>
      </c>
      <c r="E144" s="104">
        <v>43</v>
      </c>
      <c r="F144" s="93" t="s">
        <v>249</v>
      </c>
      <c r="G144" s="83" t="s">
        <v>318</v>
      </c>
      <c r="H144" s="96" t="s">
        <v>76</v>
      </c>
      <c r="I144" s="85" t="s">
        <v>55</v>
      </c>
      <c r="J144" s="86">
        <v>454.11599999999999</v>
      </c>
      <c r="K144" s="86"/>
      <c r="L144" s="86"/>
      <c r="M144" s="86"/>
      <c r="N144" s="86"/>
      <c r="O144" s="87"/>
      <c r="R144" s="68"/>
      <c r="S144" s="68"/>
      <c r="T144" s="75" t="e">
        <f t="shared" si="10"/>
        <v>#REF!</v>
      </c>
      <c r="U144" s="75">
        <v>4078.3230749999993</v>
      </c>
      <c r="W144" s="75" t="e">
        <v>#REF!</v>
      </c>
      <c r="X144" s="75" t="e">
        <v>#REF!</v>
      </c>
    </row>
    <row r="145" spans="1:24" s="75" customFormat="1" ht="75" x14ac:dyDescent="0.2">
      <c r="A145" s="68" t="str">
        <f t="shared" si="8"/>
        <v>-</v>
      </c>
      <c r="B145" s="68" t="str">
        <f t="shared" si="9"/>
        <v>-A</v>
      </c>
      <c r="E145" s="104">
        <v>44</v>
      </c>
      <c r="F145" s="93" t="s">
        <v>275</v>
      </c>
      <c r="G145" s="83" t="s">
        <v>318</v>
      </c>
      <c r="H145" s="96" t="s">
        <v>115</v>
      </c>
      <c r="I145" s="85" t="s">
        <v>53</v>
      </c>
      <c r="J145" s="86">
        <v>953.64359999999999</v>
      </c>
      <c r="K145" s="86"/>
      <c r="L145" s="86"/>
      <c r="M145" s="86"/>
      <c r="N145" s="86"/>
      <c r="O145" s="87"/>
      <c r="R145" s="68"/>
      <c r="S145" s="68"/>
      <c r="T145" s="75" t="e">
        <f t="shared" si="10"/>
        <v>#REF!</v>
      </c>
      <c r="U145" s="75">
        <v>1345.2832574999993</v>
      </c>
      <c r="W145" s="75" t="e">
        <v>#REF!</v>
      </c>
      <c r="X145" s="75" t="e">
        <v>#REF!</v>
      </c>
    </row>
    <row r="146" spans="1:24" s="75" customFormat="1" ht="30" x14ac:dyDescent="0.2">
      <c r="A146" s="68" t="str">
        <f t="shared" si="8"/>
        <v>-</v>
      </c>
      <c r="B146" s="68" t="str">
        <f t="shared" si="9"/>
        <v>-A</v>
      </c>
      <c r="E146" s="104">
        <v>45</v>
      </c>
      <c r="F146" s="93" t="s">
        <v>276</v>
      </c>
      <c r="G146" s="83" t="s">
        <v>318</v>
      </c>
      <c r="H146" s="96" t="s">
        <v>116</v>
      </c>
      <c r="I146" s="85" t="s">
        <v>65</v>
      </c>
      <c r="J146" s="86">
        <v>272.56799999999998</v>
      </c>
      <c r="K146" s="86"/>
      <c r="L146" s="86"/>
      <c r="M146" s="86"/>
      <c r="N146" s="86"/>
      <c r="O146" s="87"/>
      <c r="R146" s="68"/>
      <c r="S146" s="68"/>
      <c r="T146" s="75" t="e">
        <f>SUM(U146:AB146)</f>
        <v>#REF!</v>
      </c>
      <c r="U146" s="75">
        <v>272.56799999999998</v>
      </c>
      <c r="W146" s="75" t="e">
        <v>#REF!</v>
      </c>
      <c r="X146" s="75" t="e">
        <v>#REF!</v>
      </c>
    </row>
    <row r="147" spans="1:24" s="75" customFormat="1" ht="75" x14ac:dyDescent="0.2">
      <c r="A147" s="68" t="str">
        <f t="shared" si="8"/>
        <v>-</v>
      </c>
      <c r="B147" s="68" t="str">
        <f t="shared" si="9"/>
        <v>-B</v>
      </c>
      <c r="E147" s="104">
        <v>46</v>
      </c>
      <c r="F147" s="93" t="s">
        <v>249</v>
      </c>
      <c r="G147" s="83" t="s">
        <v>318</v>
      </c>
      <c r="H147" s="96" t="s">
        <v>76</v>
      </c>
      <c r="I147" s="85" t="s">
        <v>55</v>
      </c>
      <c r="J147" s="86">
        <v>490.62239999999997</v>
      </c>
      <c r="K147" s="86"/>
      <c r="L147" s="86"/>
      <c r="M147" s="86"/>
      <c r="N147" s="86"/>
      <c r="O147" s="87"/>
      <c r="R147" s="68"/>
      <c r="S147" s="68"/>
      <c r="T147" s="75" t="e">
        <f>SUM(U147:AB147)</f>
        <v>#REF!</v>
      </c>
      <c r="U147" s="75">
        <v>4078.3230749999993</v>
      </c>
      <c r="W147" s="75" t="e">
        <v>#REF!</v>
      </c>
      <c r="X147" s="75" t="e">
        <v>#REF!</v>
      </c>
    </row>
    <row r="148" spans="1:24" s="75" customFormat="1" ht="75" x14ac:dyDescent="0.2">
      <c r="A148" s="68" t="str">
        <f t="shared" si="8"/>
        <v>-</v>
      </c>
      <c r="B148" s="68" t="str">
        <f t="shared" si="9"/>
        <v>-B</v>
      </c>
      <c r="E148" s="104">
        <v>47</v>
      </c>
      <c r="F148" s="93" t="s">
        <v>277</v>
      </c>
      <c r="G148" s="83" t="s">
        <v>318</v>
      </c>
      <c r="H148" s="96" t="s">
        <v>117</v>
      </c>
      <c r="I148" s="85" t="s">
        <v>53</v>
      </c>
      <c r="J148" s="86">
        <v>7359.34</v>
      </c>
      <c r="K148" s="86"/>
      <c r="L148" s="86"/>
      <c r="M148" s="86"/>
      <c r="N148" s="86"/>
      <c r="O148" s="87"/>
      <c r="R148" s="68"/>
      <c r="S148" s="68"/>
      <c r="T148" s="75" t="e">
        <f t="shared" si="10"/>
        <v>#REF!</v>
      </c>
      <c r="U148" s="75">
        <v>11505.348124999995</v>
      </c>
      <c r="W148" s="75" t="e">
        <v>#REF!</v>
      </c>
      <c r="X148" s="75" t="e">
        <v>#REF!</v>
      </c>
    </row>
    <row r="149" spans="1:24" s="75" customFormat="1" ht="30" x14ac:dyDescent="0.2">
      <c r="A149" s="68" t="str">
        <f t="shared" si="8"/>
        <v>-</v>
      </c>
      <c r="B149" s="68" t="str">
        <f t="shared" si="9"/>
        <v>-B</v>
      </c>
      <c r="E149" s="104">
        <v>48</v>
      </c>
      <c r="F149" s="93" t="s">
        <v>239</v>
      </c>
      <c r="G149" s="83" t="s">
        <v>318</v>
      </c>
      <c r="H149" s="96" t="s">
        <v>95</v>
      </c>
      <c r="I149" s="85" t="s">
        <v>55</v>
      </c>
      <c r="J149" s="86">
        <v>490.62239999999997</v>
      </c>
      <c r="K149" s="86"/>
      <c r="L149" s="86"/>
      <c r="M149" s="86"/>
      <c r="N149" s="86"/>
      <c r="O149" s="87"/>
      <c r="R149" s="68"/>
      <c r="S149" s="68"/>
      <c r="T149" s="75" t="e">
        <f t="shared" si="10"/>
        <v>#REF!</v>
      </c>
      <c r="U149" s="75">
        <v>2604.7782749999997</v>
      </c>
      <c r="W149" s="75" t="e">
        <v>#REF!</v>
      </c>
      <c r="X149" s="75" t="e">
        <v>#REF!</v>
      </c>
    </row>
    <row r="150" spans="1:24" s="75" customFormat="1" ht="30" x14ac:dyDescent="0.2">
      <c r="A150" s="68" t="str">
        <f t="shared" si="8"/>
        <v>-</v>
      </c>
      <c r="B150" s="68" t="str">
        <f t="shared" si="9"/>
        <v>-A</v>
      </c>
      <c r="E150" s="104">
        <v>49</v>
      </c>
      <c r="F150" s="93" t="s">
        <v>278</v>
      </c>
      <c r="G150" s="83" t="s">
        <v>318</v>
      </c>
      <c r="H150" s="96" t="s">
        <v>118</v>
      </c>
      <c r="I150" s="85" t="s">
        <v>65</v>
      </c>
      <c r="J150" s="86">
        <v>272.56799999999998</v>
      </c>
      <c r="K150" s="86"/>
      <c r="L150" s="86"/>
      <c r="M150" s="86"/>
      <c r="N150" s="86"/>
      <c r="O150" s="87"/>
      <c r="R150" s="68"/>
      <c r="S150" s="68"/>
      <c r="T150" s="75" t="e">
        <f t="shared" si="10"/>
        <v>#REF!</v>
      </c>
      <c r="U150" s="75">
        <v>299.184389184</v>
      </c>
      <c r="W150" s="75" t="e">
        <v>#REF!</v>
      </c>
      <c r="X150" s="75" t="e">
        <v>#REF!</v>
      </c>
    </row>
    <row r="151" spans="1:24" s="75" customFormat="1" ht="60" x14ac:dyDescent="0.2">
      <c r="A151" s="68" t="str">
        <f t="shared" si="8"/>
        <v>-</v>
      </c>
      <c r="B151" s="68" t="str">
        <f t="shared" si="9"/>
        <v>-A</v>
      </c>
      <c r="E151" s="104">
        <v>50</v>
      </c>
      <c r="F151" s="93" t="s">
        <v>279</v>
      </c>
      <c r="G151" s="83" t="s">
        <v>318</v>
      </c>
      <c r="H151" s="96" t="s">
        <v>119</v>
      </c>
      <c r="I151" s="85" t="s">
        <v>38</v>
      </c>
      <c r="J151" s="86">
        <v>206.64</v>
      </c>
      <c r="K151" s="86"/>
      <c r="L151" s="86"/>
      <c r="M151" s="86"/>
      <c r="N151" s="86"/>
      <c r="O151" s="87"/>
      <c r="R151" s="68"/>
      <c r="S151" s="68"/>
      <c r="T151" s="75" t="e">
        <f>SUM(U151:AB151)</f>
        <v>#REF!</v>
      </c>
      <c r="U151" s="75">
        <v>206.64</v>
      </c>
      <c r="W151" s="75" t="e">
        <v>#REF!</v>
      </c>
      <c r="X151" s="75" t="e">
        <v>#REF!</v>
      </c>
    </row>
    <row r="152" spans="1:24" s="75" customFormat="1" ht="60" x14ac:dyDescent="0.2">
      <c r="A152" s="68" t="str">
        <f t="shared" si="8"/>
        <v>-</v>
      </c>
      <c r="B152" s="68" t="str">
        <f t="shared" si="9"/>
        <v>-B</v>
      </c>
      <c r="E152" s="104">
        <v>51</v>
      </c>
      <c r="F152" s="93" t="s">
        <v>280</v>
      </c>
      <c r="G152" s="83" t="s">
        <v>318</v>
      </c>
      <c r="H152" s="96" t="s">
        <v>120</v>
      </c>
      <c r="I152" s="85" t="s">
        <v>65</v>
      </c>
      <c r="J152" s="86">
        <v>499.37999999999988</v>
      </c>
      <c r="K152" s="86"/>
      <c r="L152" s="86"/>
      <c r="M152" s="86"/>
      <c r="N152" s="86"/>
      <c r="O152" s="87"/>
      <c r="R152" s="68"/>
      <c r="S152" s="68"/>
      <c r="T152" s="75" t="e">
        <f t="shared" ref="T152:T199" si="11">SUM(U152:AB152)</f>
        <v>#REF!</v>
      </c>
      <c r="U152" s="75">
        <v>499.37999999999988</v>
      </c>
      <c r="W152" s="75" t="e">
        <v>#REF!</v>
      </c>
      <c r="X152" s="75" t="e">
        <v>#REF!</v>
      </c>
    </row>
    <row r="153" spans="1:24" s="75" customFormat="1" ht="45" x14ac:dyDescent="0.2">
      <c r="A153" s="68" t="str">
        <f t="shared" si="8"/>
        <v>-</v>
      </c>
      <c r="B153" s="68" t="str">
        <f t="shared" si="9"/>
        <v>-B</v>
      </c>
      <c r="E153" s="104">
        <v>52</v>
      </c>
      <c r="F153" s="93" t="s">
        <v>281</v>
      </c>
      <c r="G153" s="83" t="s">
        <v>318</v>
      </c>
      <c r="H153" s="96" t="s">
        <v>121</v>
      </c>
      <c r="I153" s="85" t="s">
        <v>38</v>
      </c>
      <c r="J153" s="86">
        <v>114.79999999999998</v>
      </c>
      <c r="K153" s="86"/>
      <c r="L153" s="86"/>
      <c r="M153" s="86"/>
      <c r="N153" s="86"/>
      <c r="O153" s="87"/>
      <c r="R153" s="68"/>
      <c r="S153" s="68"/>
      <c r="T153" s="75" t="e">
        <f t="shared" si="11"/>
        <v>#REF!</v>
      </c>
      <c r="U153" s="75">
        <v>114.79999999999998</v>
      </c>
      <c r="W153" s="75" t="e">
        <v>#REF!</v>
      </c>
      <c r="X153" s="75" t="e">
        <v>#REF!</v>
      </c>
    </row>
    <row r="154" spans="1:24" s="75" customFormat="1" ht="30" x14ac:dyDescent="0.2">
      <c r="A154" s="68" t="str">
        <f t="shared" si="8"/>
        <v>-</v>
      </c>
      <c r="B154" s="68" t="str">
        <f t="shared" si="9"/>
        <v>-B</v>
      </c>
      <c r="E154" s="104">
        <v>53</v>
      </c>
      <c r="F154" s="93" t="s">
        <v>282</v>
      </c>
      <c r="G154" s="83" t="s">
        <v>318</v>
      </c>
      <c r="H154" s="96" t="s">
        <v>122</v>
      </c>
      <c r="I154" s="85" t="s">
        <v>38</v>
      </c>
      <c r="J154" s="86">
        <v>114.79999999999998</v>
      </c>
      <c r="K154" s="86"/>
      <c r="L154" s="86"/>
      <c r="M154" s="86"/>
      <c r="N154" s="86"/>
      <c r="O154" s="87"/>
      <c r="R154" s="68"/>
      <c r="S154" s="68"/>
      <c r="T154" s="75" t="e">
        <f t="shared" si="11"/>
        <v>#REF!</v>
      </c>
      <c r="U154" s="75">
        <v>114.79999999999998</v>
      </c>
      <c r="W154" s="75" t="e">
        <v>#REF!</v>
      </c>
      <c r="X154" s="75" t="e">
        <v>#REF!</v>
      </c>
    </row>
    <row r="155" spans="1:24" s="75" customFormat="1" ht="45" x14ac:dyDescent="0.2">
      <c r="A155" s="68" t="str">
        <f t="shared" si="8"/>
        <v>-</v>
      </c>
      <c r="B155" s="68" t="str">
        <f t="shared" si="9"/>
        <v>-A</v>
      </c>
      <c r="E155" s="104">
        <v>54</v>
      </c>
      <c r="F155" s="93" t="s">
        <v>283</v>
      </c>
      <c r="G155" s="83" t="s">
        <v>318</v>
      </c>
      <c r="H155" s="96" t="s">
        <v>123</v>
      </c>
      <c r="I155" s="85" t="s">
        <v>43</v>
      </c>
      <c r="J155" s="86">
        <v>160</v>
      </c>
      <c r="K155" s="86"/>
      <c r="L155" s="86"/>
      <c r="M155" s="86"/>
      <c r="N155" s="86"/>
      <c r="O155" s="87"/>
      <c r="R155" s="68"/>
      <c r="S155" s="68"/>
      <c r="T155" s="75" t="e">
        <f t="shared" si="11"/>
        <v>#REF!</v>
      </c>
      <c r="U155" s="75">
        <v>300</v>
      </c>
      <c r="W155" s="75" t="e">
        <v>#REF!</v>
      </c>
      <c r="X155" s="75" t="e">
        <v>#REF!</v>
      </c>
    </row>
    <row r="156" spans="1:24" s="75" customFormat="1" ht="45" x14ac:dyDescent="0.2">
      <c r="A156" s="68" t="str">
        <f t="shared" si="8"/>
        <v>-</v>
      </c>
      <c r="B156" s="68" t="str">
        <f t="shared" si="9"/>
        <v>-A</v>
      </c>
      <c r="E156" s="104">
        <v>55</v>
      </c>
      <c r="F156" s="93" t="s">
        <v>284</v>
      </c>
      <c r="G156" s="83" t="s">
        <v>318</v>
      </c>
      <c r="H156" s="96" t="s">
        <v>124</v>
      </c>
      <c r="I156" s="85" t="s">
        <v>43</v>
      </c>
      <c r="J156" s="86">
        <v>160</v>
      </c>
      <c r="K156" s="86"/>
      <c r="L156" s="86"/>
      <c r="M156" s="86"/>
      <c r="N156" s="86"/>
      <c r="O156" s="87"/>
      <c r="R156" s="68"/>
      <c r="S156" s="68"/>
      <c r="T156" s="75" t="e">
        <f t="shared" si="11"/>
        <v>#REF!</v>
      </c>
      <c r="U156" s="75">
        <v>160</v>
      </c>
      <c r="W156" s="75" t="e">
        <v>#REF!</v>
      </c>
      <c r="X156" s="75" t="e">
        <v>#REF!</v>
      </c>
    </row>
    <row r="157" spans="1:24" s="75" customFormat="1" ht="45" x14ac:dyDescent="0.2">
      <c r="A157" s="68" t="str">
        <f t="shared" si="8"/>
        <v>-</v>
      </c>
      <c r="B157" s="68" t="str">
        <f t="shared" si="9"/>
        <v>-A</v>
      </c>
      <c r="E157" s="104">
        <v>56</v>
      </c>
      <c r="F157" s="93" t="s">
        <v>283</v>
      </c>
      <c r="G157" s="83" t="s">
        <v>318</v>
      </c>
      <c r="H157" s="96" t="s">
        <v>123</v>
      </c>
      <c r="I157" s="85" t="s">
        <v>43</v>
      </c>
      <c r="J157" s="86">
        <v>140</v>
      </c>
      <c r="K157" s="86"/>
      <c r="L157" s="86"/>
      <c r="M157" s="86"/>
      <c r="N157" s="86"/>
      <c r="O157" s="87"/>
      <c r="R157" s="68"/>
      <c r="S157" s="68"/>
      <c r="T157" s="75" t="e">
        <f t="shared" si="11"/>
        <v>#REF!</v>
      </c>
      <c r="U157" s="75">
        <v>300</v>
      </c>
      <c r="W157" s="75" t="e">
        <v>#REF!</v>
      </c>
      <c r="X157" s="75" t="e">
        <v>#REF!</v>
      </c>
    </row>
    <row r="158" spans="1:24" s="75" customFormat="1" ht="45" x14ac:dyDescent="0.2">
      <c r="A158" s="68" t="str">
        <f t="shared" si="8"/>
        <v>-</v>
      </c>
      <c r="B158" s="68" t="str">
        <f t="shared" si="9"/>
        <v>-A</v>
      </c>
      <c r="E158" s="104">
        <v>57</v>
      </c>
      <c r="F158" s="93" t="s">
        <v>285</v>
      </c>
      <c r="G158" s="83" t="s">
        <v>318</v>
      </c>
      <c r="H158" s="96" t="s">
        <v>125</v>
      </c>
      <c r="I158" s="85" t="s">
        <v>43</v>
      </c>
      <c r="J158" s="86">
        <v>60</v>
      </c>
      <c r="K158" s="86"/>
      <c r="L158" s="86"/>
      <c r="M158" s="86"/>
      <c r="N158" s="86"/>
      <c r="O158" s="87"/>
      <c r="R158" s="68"/>
      <c r="S158" s="68"/>
      <c r="T158" s="75" t="e">
        <f t="shared" si="11"/>
        <v>#REF!</v>
      </c>
      <c r="U158" s="75">
        <v>60</v>
      </c>
      <c r="W158" s="75" t="e">
        <v>#REF!</v>
      </c>
      <c r="X158" s="75" t="e">
        <v>#REF!</v>
      </c>
    </row>
    <row r="159" spans="1:24" s="75" customFormat="1" ht="45" x14ac:dyDescent="0.2">
      <c r="A159" s="68" t="str">
        <f t="shared" si="8"/>
        <v>-</v>
      </c>
      <c r="B159" s="68" t="str">
        <f t="shared" si="9"/>
        <v>-A</v>
      </c>
      <c r="E159" s="104">
        <v>58</v>
      </c>
      <c r="F159" s="93" t="s">
        <v>286</v>
      </c>
      <c r="G159" s="83" t="s">
        <v>318</v>
      </c>
      <c r="H159" s="96" t="s">
        <v>126</v>
      </c>
      <c r="I159" s="85" t="s">
        <v>43</v>
      </c>
      <c r="J159" s="86">
        <v>160</v>
      </c>
      <c r="K159" s="86"/>
      <c r="L159" s="86"/>
      <c r="M159" s="86"/>
      <c r="N159" s="86"/>
      <c r="O159" s="87"/>
      <c r="R159" s="68"/>
      <c r="S159" s="68"/>
      <c r="T159" s="75" t="e">
        <f t="shared" si="11"/>
        <v>#REF!</v>
      </c>
      <c r="U159" s="75">
        <v>160</v>
      </c>
      <c r="W159" s="75" t="e">
        <v>#REF!</v>
      </c>
      <c r="X159" s="75" t="e">
        <v>#REF!</v>
      </c>
    </row>
    <row r="160" spans="1:24" s="75" customFormat="1" ht="60" x14ac:dyDescent="0.2">
      <c r="A160" s="68" t="str">
        <f t="shared" si="8"/>
        <v>-</v>
      </c>
      <c r="B160" s="68" t="str">
        <f t="shared" si="9"/>
        <v>-B</v>
      </c>
      <c r="E160" s="104">
        <v>59</v>
      </c>
      <c r="F160" s="93" t="s">
        <v>287</v>
      </c>
      <c r="G160" s="83" t="s">
        <v>318</v>
      </c>
      <c r="H160" s="96" t="s">
        <v>127</v>
      </c>
      <c r="I160" s="85" t="s">
        <v>43</v>
      </c>
      <c r="J160" s="86">
        <v>360</v>
      </c>
      <c r="K160" s="86"/>
      <c r="L160" s="86"/>
      <c r="M160" s="86"/>
      <c r="N160" s="86"/>
      <c r="O160" s="87"/>
      <c r="R160" s="68"/>
      <c r="S160" s="68"/>
      <c r="T160" s="75" t="e">
        <f t="shared" si="11"/>
        <v>#REF!</v>
      </c>
      <c r="U160" s="75">
        <v>360</v>
      </c>
      <c r="W160" s="75" t="e">
        <v>#REF!</v>
      </c>
      <c r="X160" s="75" t="e">
        <v>#REF!</v>
      </c>
    </row>
    <row r="161" spans="1:24" s="75" customFormat="1" ht="75" x14ac:dyDescent="0.2">
      <c r="A161" s="68" t="str">
        <f t="shared" ref="A161:A199" si="12">+LEFT(B161,1)</f>
        <v>-</v>
      </c>
      <c r="B161" s="68" t="str">
        <f t="shared" ref="B161:B199" si="13">+RIGHT(F161,2)</f>
        <v>-B</v>
      </c>
      <c r="E161" s="104">
        <v>60</v>
      </c>
      <c r="F161" s="93" t="s">
        <v>288</v>
      </c>
      <c r="G161" s="83" t="s">
        <v>318</v>
      </c>
      <c r="H161" s="96" t="s">
        <v>128</v>
      </c>
      <c r="I161" s="85" t="s">
        <v>41</v>
      </c>
      <c r="J161" s="86">
        <v>20</v>
      </c>
      <c r="K161" s="86"/>
      <c r="L161" s="86"/>
      <c r="M161" s="86"/>
      <c r="N161" s="86"/>
      <c r="O161" s="87"/>
      <c r="R161" s="68"/>
      <c r="S161" s="68"/>
      <c r="T161" s="75" t="e">
        <f t="shared" si="11"/>
        <v>#REF!</v>
      </c>
      <c r="U161" s="75">
        <v>20</v>
      </c>
      <c r="W161" s="75" t="e">
        <v>#REF!</v>
      </c>
      <c r="X161" s="75" t="e">
        <v>#REF!</v>
      </c>
    </row>
    <row r="162" spans="1:24" s="75" customFormat="1" ht="45" x14ac:dyDescent="0.2">
      <c r="A162" s="68" t="str">
        <f t="shared" si="12"/>
        <v>-</v>
      </c>
      <c r="B162" s="68" t="str">
        <f t="shared" si="13"/>
        <v>-B</v>
      </c>
      <c r="E162" s="104">
        <v>61</v>
      </c>
      <c r="F162" s="93" t="s">
        <v>289</v>
      </c>
      <c r="G162" s="83" t="s">
        <v>318</v>
      </c>
      <c r="H162" s="96" t="s">
        <v>129</v>
      </c>
      <c r="I162" s="85" t="s">
        <v>130</v>
      </c>
      <c r="J162" s="86">
        <v>540</v>
      </c>
      <c r="K162" s="86"/>
      <c r="L162" s="86"/>
      <c r="M162" s="86"/>
      <c r="N162" s="86"/>
      <c r="O162" s="87"/>
      <c r="R162" s="68"/>
      <c r="S162" s="68"/>
      <c r="T162" s="75" t="e">
        <f t="shared" si="11"/>
        <v>#REF!</v>
      </c>
      <c r="U162" s="75">
        <v>540</v>
      </c>
      <c r="W162" s="75" t="e">
        <v>#REF!</v>
      </c>
      <c r="X162" s="75" t="e">
        <v>#REF!</v>
      </c>
    </row>
    <row r="163" spans="1:24" s="75" customFormat="1" ht="45" x14ac:dyDescent="0.2">
      <c r="A163" s="68" t="str">
        <f t="shared" si="12"/>
        <v>-</v>
      </c>
      <c r="B163" s="68" t="str">
        <f t="shared" si="13"/>
        <v>-A</v>
      </c>
      <c r="E163" s="104">
        <v>62</v>
      </c>
      <c r="F163" s="93" t="s">
        <v>290</v>
      </c>
      <c r="G163" s="83" t="s">
        <v>318</v>
      </c>
      <c r="H163" s="96" t="s">
        <v>131</v>
      </c>
      <c r="I163" s="85" t="s">
        <v>43</v>
      </c>
      <c r="J163" s="86">
        <v>96</v>
      </c>
      <c r="K163" s="86"/>
      <c r="L163" s="86"/>
      <c r="M163" s="86"/>
      <c r="N163" s="86"/>
      <c r="O163" s="87"/>
      <c r="R163" s="68"/>
      <c r="S163" s="68"/>
      <c r="T163" s="75" t="e">
        <f t="shared" si="11"/>
        <v>#REF!</v>
      </c>
      <c r="U163" s="75">
        <v>96</v>
      </c>
      <c r="W163" s="75" t="e">
        <v>#REF!</v>
      </c>
      <c r="X163" s="75" t="e">
        <v>#REF!</v>
      </c>
    </row>
    <row r="164" spans="1:24" s="75" customFormat="1" ht="45" x14ac:dyDescent="0.2">
      <c r="A164" s="68" t="str">
        <f t="shared" si="12"/>
        <v>-</v>
      </c>
      <c r="B164" s="68" t="str">
        <f t="shared" si="13"/>
        <v>-A</v>
      </c>
      <c r="E164" s="104">
        <v>63</v>
      </c>
      <c r="F164" s="93" t="s">
        <v>291</v>
      </c>
      <c r="G164" s="83" t="s">
        <v>318</v>
      </c>
      <c r="H164" s="96" t="s">
        <v>132</v>
      </c>
      <c r="I164" s="85" t="s">
        <v>43</v>
      </c>
      <c r="J164" s="86">
        <v>72</v>
      </c>
      <c r="K164" s="86"/>
      <c r="L164" s="86"/>
      <c r="M164" s="86"/>
      <c r="N164" s="86"/>
      <c r="O164" s="87"/>
      <c r="R164" s="68"/>
      <c r="S164" s="68"/>
      <c r="T164" s="75" t="e">
        <f t="shared" si="11"/>
        <v>#REF!</v>
      </c>
      <c r="U164" s="75">
        <v>72</v>
      </c>
      <c r="W164" s="75" t="e">
        <v>#REF!</v>
      </c>
      <c r="X164" s="75" t="e">
        <v>#REF!</v>
      </c>
    </row>
    <row r="165" spans="1:24" s="75" customFormat="1" ht="45" x14ac:dyDescent="0.2">
      <c r="A165" s="68" t="str">
        <f t="shared" si="12"/>
        <v>-</v>
      </c>
      <c r="B165" s="68" t="str">
        <f t="shared" si="13"/>
        <v>-A</v>
      </c>
      <c r="E165" s="104">
        <v>64</v>
      </c>
      <c r="F165" s="93" t="s">
        <v>292</v>
      </c>
      <c r="G165" s="83" t="s">
        <v>318</v>
      </c>
      <c r="H165" s="96" t="s">
        <v>133</v>
      </c>
      <c r="I165" s="85" t="s">
        <v>43</v>
      </c>
      <c r="J165" s="86">
        <v>120</v>
      </c>
      <c r="K165" s="86"/>
      <c r="L165" s="86"/>
      <c r="M165" s="86"/>
      <c r="N165" s="86"/>
      <c r="O165" s="87"/>
      <c r="R165" s="68"/>
      <c r="S165" s="68"/>
      <c r="T165" s="75" t="e">
        <f t="shared" si="11"/>
        <v>#REF!</v>
      </c>
      <c r="U165" s="75">
        <v>120</v>
      </c>
      <c r="W165" s="75" t="e">
        <v>#REF!</v>
      </c>
      <c r="X165" s="75" t="e">
        <v>#REF!</v>
      </c>
    </row>
    <row r="166" spans="1:24" s="75" customFormat="1" ht="60" x14ac:dyDescent="0.2">
      <c r="A166" s="68" t="str">
        <f t="shared" si="12"/>
        <v>-</v>
      </c>
      <c r="B166" s="68" t="str">
        <f t="shared" si="13"/>
        <v>-A</v>
      </c>
      <c r="E166" s="104">
        <v>65</v>
      </c>
      <c r="F166" s="93" t="s">
        <v>293</v>
      </c>
      <c r="G166" s="83" t="s">
        <v>318</v>
      </c>
      <c r="H166" s="96" t="s">
        <v>134</v>
      </c>
      <c r="I166" s="85" t="s">
        <v>43</v>
      </c>
      <c r="J166" s="86">
        <v>168</v>
      </c>
      <c r="K166" s="86"/>
      <c r="L166" s="86"/>
      <c r="M166" s="86"/>
      <c r="N166" s="86"/>
      <c r="O166" s="87"/>
      <c r="R166" s="68"/>
      <c r="S166" s="68"/>
      <c r="T166" s="75" t="e">
        <f t="shared" si="11"/>
        <v>#REF!</v>
      </c>
      <c r="U166" s="75">
        <v>168</v>
      </c>
      <c r="W166" s="75" t="e">
        <v>#REF!</v>
      </c>
      <c r="X166" s="75" t="e">
        <v>#REF!</v>
      </c>
    </row>
    <row r="167" spans="1:24" s="75" customFormat="1" ht="60" x14ac:dyDescent="0.2">
      <c r="A167" s="68" t="str">
        <f t="shared" si="12"/>
        <v>-</v>
      </c>
      <c r="B167" s="68" t="str">
        <f t="shared" si="13"/>
        <v>-A</v>
      </c>
      <c r="E167" s="104">
        <v>66</v>
      </c>
      <c r="F167" s="93" t="s">
        <v>294</v>
      </c>
      <c r="G167" s="83" t="s">
        <v>318</v>
      </c>
      <c r="H167" s="96" t="s">
        <v>135</v>
      </c>
      <c r="I167" s="85" t="s">
        <v>43</v>
      </c>
      <c r="J167" s="86">
        <v>120</v>
      </c>
      <c r="K167" s="86"/>
      <c r="L167" s="86"/>
      <c r="M167" s="86"/>
      <c r="N167" s="86"/>
      <c r="O167" s="87"/>
      <c r="R167" s="68"/>
      <c r="S167" s="68"/>
      <c r="T167" s="75" t="e">
        <f t="shared" si="11"/>
        <v>#REF!</v>
      </c>
      <c r="U167" s="75">
        <v>120</v>
      </c>
      <c r="W167" s="75" t="e">
        <v>#REF!</v>
      </c>
      <c r="X167" s="75" t="e">
        <v>#REF!</v>
      </c>
    </row>
    <row r="168" spans="1:24" s="75" customFormat="1" x14ac:dyDescent="0.2">
      <c r="A168" s="68" t="str">
        <f t="shared" si="12"/>
        <v>-</v>
      </c>
      <c r="B168" s="68" t="str">
        <f t="shared" si="13"/>
        <v>-A</v>
      </c>
      <c r="E168" s="104">
        <v>67</v>
      </c>
      <c r="F168" s="93" t="s">
        <v>295</v>
      </c>
      <c r="G168" s="83" t="s">
        <v>318</v>
      </c>
      <c r="H168" s="96" t="s">
        <v>136</v>
      </c>
      <c r="I168" s="85" t="s">
        <v>41</v>
      </c>
      <c r="J168" s="86">
        <v>24</v>
      </c>
      <c r="K168" s="86"/>
      <c r="L168" s="86"/>
      <c r="M168" s="86"/>
      <c r="N168" s="86"/>
      <c r="O168" s="87"/>
      <c r="R168" s="68"/>
      <c r="S168" s="68"/>
      <c r="T168" s="75" t="e">
        <f t="shared" si="11"/>
        <v>#REF!</v>
      </c>
      <c r="U168" s="75">
        <v>24</v>
      </c>
      <c r="W168" s="75" t="e">
        <v>#REF!</v>
      </c>
      <c r="X168" s="75" t="e">
        <v>#REF!</v>
      </c>
    </row>
    <row r="169" spans="1:24" s="75" customFormat="1" ht="30" x14ac:dyDescent="0.2">
      <c r="A169" s="68" t="str">
        <f t="shared" si="12"/>
        <v>-</v>
      </c>
      <c r="B169" s="68" t="str">
        <f t="shared" si="13"/>
        <v>-A</v>
      </c>
      <c r="E169" s="104">
        <v>68</v>
      </c>
      <c r="F169" s="93" t="s">
        <v>278</v>
      </c>
      <c r="G169" s="83" t="s">
        <v>318</v>
      </c>
      <c r="H169" s="96" t="s">
        <v>118</v>
      </c>
      <c r="I169" s="85" t="s">
        <v>65</v>
      </c>
      <c r="J169" s="86">
        <v>26.616389183999992</v>
      </c>
      <c r="K169" s="86"/>
      <c r="L169" s="86"/>
      <c r="M169" s="86"/>
      <c r="N169" s="86"/>
      <c r="O169" s="87"/>
      <c r="R169" s="68"/>
      <c r="S169" s="68"/>
      <c r="T169" s="75" t="e">
        <f t="shared" si="11"/>
        <v>#REF!</v>
      </c>
      <c r="U169" s="75">
        <v>299.184389184</v>
      </c>
      <c r="W169" s="75" t="e">
        <v>#REF!</v>
      </c>
      <c r="X169" s="75" t="e">
        <v>#REF!</v>
      </c>
    </row>
    <row r="170" spans="1:24" s="75" customFormat="1" ht="60" x14ac:dyDescent="0.2">
      <c r="A170" s="68" t="str">
        <f t="shared" si="12"/>
        <v>-</v>
      </c>
      <c r="B170" s="68" t="str">
        <f t="shared" si="13"/>
        <v>-A</v>
      </c>
      <c r="E170" s="104">
        <v>69</v>
      </c>
      <c r="F170" s="93" t="s">
        <v>296</v>
      </c>
      <c r="G170" s="83" t="s">
        <v>318</v>
      </c>
      <c r="H170" s="96" t="s">
        <v>137</v>
      </c>
      <c r="I170" s="85" t="s">
        <v>43</v>
      </c>
      <c r="J170" s="86">
        <v>32</v>
      </c>
      <c r="K170" s="86"/>
      <c r="L170" s="86"/>
      <c r="M170" s="86"/>
      <c r="N170" s="86"/>
      <c r="O170" s="87"/>
      <c r="R170" s="68"/>
      <c r="S170" s="68"/>
      <c r="T170" s="75" t="e">
        <f>SUM(U170:AB170)</f>
        <v>#REF!</v>
      </c>
      <c r="U170" s="75">
        <v>32</v>
      </c>
      <c r="W170" s="75" t="e">
        <v>#REF!</v>
      </c>
      <c r="X170" s="75" t="e">
        <v>#REF!</v>
      </c>
    </row>
    <row r="171" spans="1:24" s="75" customFormat="1" ht="45" x14ac:dyDescent="0.2">
      <c r="A171" s="68" t="str">
        <f t="shared" si="12"/>
        <v>-</v>
      </c>
      <c r="B171" s="68" t="str">
        <f t="shared" si="13"/>
        <v>-A</v>
      </c>
      <c r="E171" s="104">
        <v>70</v>
      </c>
      <c r="F171" s="93" t="s">
        <v>297</v>
      </c>
      <c r="G171" s="83" t="s">
        <v>318</v>
      </c>
      <c r="H171" s="96" t="s">
        <v>138</v>
      </c>
      <c r="I171" s="85" t="s">
        <v>43</v>
      </c>
      <c r="J171" s="86">
        <v>20.8</v>
      </c>
      <c r="K171" s="86"/>
      <c r="L171" s="86"/>
      <c r="M171" s="86"/>
      <c r="N171" s="86"/>
      <c r="O171" s="87"/>
      <c r="R171" s="68"/>
      <c r="S171" s="68"/>
      <c r="T171" s="75" t="e">
        <f>SUM(U171:AB171)</f>
        <v>#REF!</v>
      </c>
      <c r="U171" s="75">
        <v>20.8</v>
      </c>
      <c r="W171" s="75" t="e">
        <v>#REF!</v>
      </c>
      <c r="X171" s="75" t="e">
        <v>#REF!</v>
      </c>
    </row>
    <row r="172" spans="1:24" s="75" customFormat="1" ht="75" x14ac:dyDescent="0.2">
      <c r="A172" s="68" t="str">
        <f t="shared" si="12"/>
        <v>-</v>
      </c>
      <c r="B172" s="68" t="str">
        <f t="shared" si="13"/>
        <v>-A</v>
      </c>
      <c r="E172" s="104">
        <v>71</v>
      </c>
      <c r="F172" s="93" t="s">
        <v>298</v>
      </c>
      <c r="G172" s="83" t="s">
        <v>318</v>
      </c>
      <c r="H172" s="96" t="s">
        <v>139</v>
      </c>
      <c r="I172" s="85" t="s">
        <v>38</v>
      </c>
      <c r="J172" s="86">
        <v>408.79999999999995</v>
      </c>
      <c r="K172" s="86"/>
      <c r="L172" s="86"/>
      <c r="M172" s="86"/>
      <c r="N172" s="86"/>
      <c r="O172" s="87"/>
      <c r="R172" s="68"/>
      <c r="S172" s="68"/>
      <c r="T172" s="75" t="e">
        <f t="shared" si="11"/>
        <v>#REF!</v>
      </c>
      <c r="U172" s="75">
        <v>408.79999999999995</v>
      </c>
      <c r="W172" s="75" t="e">
        <v>#REF!</v>
      </c>
      <c r="X172" s="75" t="e">
        <v>#REF!</v>
      </c>
    </row>
    <row r="173" spans="1:24" s="75" customFormat="1" ht="75" x14ac:dyDescent="0.2">
      <c r="A173" s="68" t="str">
        <f t="shared" si="12"/>
        <v>-</v>
      </c>
      <c r="B173" s="68" t="str">
        <f t="shared" si="13"/>
        <v>-A</v>
      </c>
      <c r="E173" s="104">
        <v>72</v>
      </c>
      <c r="F173" s="93" t="s">
        <v>299</v>
      </c>
      <c r="G173" s="83" t="s">
        <v>318</v>
      </c>
      <c r="H173" s="96" t="s">
        <v>140</v>
      </c>
      <c r="I173" s="85" t="s">
        <v>43</v>
      </c>
      <c r="J173" s="86">
        <v>32</v>
      </c>
      <c r="K173" s="86"/>
      <c r="L173" s="86"/>
      <c r="M173" s="86"/>
      <c r="N173" s="86"/>
      <c r="O173" s="87"/>
      <c r="R173" s="68"/>
      <c r="S173" s="68"/>
      <c r="T173" s="75" t="e">
        <f t="shared" si="11"/>
        <v>#REF!</v>
      </c>
      <c r="U173" s="75">
        <v>32</v>
      </c>
      <c r="W173" s="75" t="e">
        <v>#REF!</v>
      </c>
      <c r="X173" s="75" t="e">
        <v>#REF!</v>
      </c>
    </row>
    <row r="174" spans="1:24" s="75" customFormat="1" ht="45" x14ac:dyDescent="0.2">
      <c r="A174" s="68" t="str">
        <f t="shared" si="12"/>
        <v>-</v>
      </c>
      <c r="B174" s="68" t="str">
        <f t="shared" si="13"/>
        <v>-A</v>
      </c>
      <c r="E174" s="104">
        <v>73</v>
      </c>
      <c r="F174" s="93" t="s">
        <v>300</v>
      </c>
      <c r="G174" s="83" t="s">
        <v>318</v>
      </c>
      <c r="H174" s="96" t="s">
        <v>141</v>
      </c>
      <c r="I174" s="85" t="s">
        <v>38</v>
      </c>
      <c r="J174" s="86">
        <v>44.8</v>
      </c>
      <c r="K174" s="86"/>
      <c r="L174" s="86"/>
      <c r="M174" s="86"/>
      <c r="N174" s="86"/>
      <c r="O174" s="87"/>
      <c r="R174" s="68"/>
      <c r="S174" s="68"/>
      <c r="T174" s="75" t="e">
        <f t="shared" si="11"/>
        <v>#REF!</v>
      </c>
      <c r="U174" s="75">
        <v>44.8</v>
      </c>
      <c r="W174" s="75" t="e">
        <v>#REF!</v>
      </c>
      <c r="X174" s="75" t="e">
        <v>#REF!</v>
      </c>
    </row>
    <row r="175" spans="1:24" s="75" customFormat="1" ht="75" x14ac:dyDescent="0.2">
      <c r="A175" s="68" t="str">
        <f t="shared" si="12"/>
        <v>-</v>
      </c>
      <c r="B175" s="68" t="str">
        <f t="shared" si="13"/>
        <v>-A</v>
      </c>
      <c r="E175" s="104">
        <v>74</v>
      </c>
      <c r="F175" s="93" t="s">
        <v>301</v>
      </c>
      <c r="G175" s="83" t="s">
        <v>318</v>
      </c>
      <c r="H175" s="96" t="s">
        <v>142</v>
      </c>
      <c r="I175" s="85" t="s">
        <v>38</v>
      </c>
      <c r="J175" s="86">
        <v>254.4</v>
      </c>
      <c r="K175" s="86"/>
      <c r="L175" s="86"/>
      <c r="M175" s="86"/>
      <c r="N175" s="86"/>
      <c r="O175" s="87"/>
      <c r="R175" s="68"/>
      <c r="S175" s="68"/>
      <c r="T175" s="75" t="e">
        <f t="shared" si="11"/>
        <v>#REF!</v>
      </c>
      <c r="U175" s="75">
        <v>272.3</v>
      </c>
      <c r="W175" s="75" t="e">
        <v>#REF!</v>
      </c>
      <c r="X175" s="75" t="e">
        <v>#REF!</v>
      </c>
    </row>
    <row r="176" spans="1:24" s="75" customFormat="1" ht="75" x14ac:dyDescent="0.2">
      <c r="A176" s="68" t="str">
        <f t="shared" si="12"/>
        <v>-</v>
      </c>
      <c r="B176" s="68" t="str">
        <f t="shared" si="13"/>
        <v>-B</v>
      </c>
      <c r="E176" s="104">
        <v>75</v>
      </c>
      <c r="F176" s="93" t="s">
        <v>277</v>
      </c>
      <c r="G176" s="83" t="s">
        <v>318</v>
      </c>
      <c r="H176" s="96" t="s">
        <v>117</v>
      </c>
      <c r="I176" s="85" t="s">
        <v>53</v>
      </c>
      <c r="J176" s="86">
        <v>1258.008</v>
      </c>
      <c r="K176" s="86"/>
      <c r="L176" s="86"/>
      <c r="M176" s="86"/>
      <c r="N176" s="86"/>
      <c r="O176" s="87"/>
      <c r="R176" s="68"/>
      <c r="S176" s="68"/>
      <c r="T176" s="75" t="e">
        <f t="shared" si="11"/>
        <v>#REF!</v>
      </c>
      <c r="U176" s="75">
        <v>11505.348124999995</v>
      </c>
      <c r="W176" s="75" t="e">
        <v>#REF!</v>
      </c>
      <c r="X176" s="75" t="e">
        <v>#REF!</v>
      </c>
    </row>
    <row r="177" spans="1:24" s="75" customFormat="1" ht="30" x14ac:dyDescent="0.2">
      <c r="A177" s="68" t="str">
        <f t="shared" si="12"/>
        <v>-</v>
      </c>
      <c r="B177" s="68" t="str">
        <f t="shared" si="13"/>
        <v>-A</v>
      </c>
      <c r="E177" s="104">
        <v>76</v>
      </c>
      <c r="F177" s="93" t="s">
        <v>302</v>
      </c>
      <c r="G177" s="83" t="s">
        <v>318</v>
      </c>
      <c r="H177" s="96" t="s">
        <v>143</v>
      </c>
      <c r="I177" s="85" t="s">
        <v>38</v>
      </c>
      <c r="J177" s="86">
        <v>254.4</v>
      </c>
      <c r="K177" s="86"/>
      <c r="L177" s="86"/>
      <c r="M177" s="86"/>
      <c r="N177" s="86"/>
      <c r="O177" s="87"/>
      <c r="R177" s="68"/>
      <c r="S177" s="68"/>
      <c r="T177" s="75" t="e">
        <f t="shared" si="11"/>
        <v>#REF!</v>
      </c>
      <c r="U177" s="75">
        <v>272.3</v>
      </c>
      <c r="W177" s="75" t="e">
        <v>#REF!</v>
      </c>
      <c r="X177" s="75" t="e">
        <v>#REF!</v>
      </c>
    </row>
    <row r="178" spans="1:24" s="75" customFormat="1" ht="45" x14ac:dyDescent="0.2">
      <c r="A178" s="68" t="str">
        <f t="shared" si="12"/>
        <v>-</v>
      </c>
      <c r="B178" s="68" t="str">
        <f t="shared" si="13"/>
        <v>-A</v>
      </c>
      <c r="E178" s="104">
        <v>77</v>
      </c>
      <c r="F178" s="93" t="s">
        <v>303</v>
      </c>
      <c r="G178" s="83" t="s">
        <v>318</v>
      </c>
      <c r="H178" s="96" t="s">
        <v>144</v>
      </c>
      <c r="I178" s="85" t="s">
        <v>38</v>
      </c>
      <c r="J178" s="86">
        <v>9.6</v>
      </c>
      <c r="K178" s="86"/>
      <c r="L178" s="86"/>
      <c r="M178" s="86"/>
      <c r="N178" s="86"/>
      <c r="O178" s="87"/>
      <c r="R178" s="68"/>
      <c r="S178" s="68"/>
      <c r="T178" s="75" t="e">
        <f t="shared" si="11"/>
        <v>#REF!</v>
      </c>
      <c r="U178" s="75">
        <v>16</v>
      </c>
      <c r="W178" s="75" t="e">
        <v>#REF!</v>
      </c>
      <c r="X178" s="75" t="e">
        <v>#REF!</v>
      </c>
    </row>
    <row r="179" spans="1:24" s="75" customFormat="1" ht="45" x14ac:dyDescent="0.2">
      <c r="A179" s="68" t="str">
        <f t="shared" si="12"/>
        <v>-</v>
      </c>
      <c r="B179" s="68" t="str">
        <f t="shared" si="13"/>
        <v>-B</v>
      </c>
      <c r="E179" s="104">
        <v>78</v>
      </c>
      <c r="F179" s="93" t="s">
        <v>304</v>
      </c>
      <c r="G179" s="83" t="s">
        <v>318</v>
      </c>
      <c r="H179" s="96" t="s">
        <v>145</v>
      </c>
      <c r="I179" s="85" t="s">
        <v>65</v>
      </c>
      <c r="J179" s="86">
        <v>103.60837499999978</v>
      </c>
      <c r="K179" s="86"/>
      <c r="L179" s="86"/>
      <c r="M179" s="86"/>
      <c r="N179" s="86"/>
      <c r="O179" s="87"/>
      <c r="R179" s="68"/>
      <c r="S179" s="68"/>
      <c r="T179" s="75" t="e">
        <f t="shared" si="11"/>
        <v>#REF!</v>
      </c>
      <c r="U179" s="75">
        <v>103.60837499999978</v>
      </c>
      <c r="W179" s="75" t="e">
        <v>#REF!</v>
      </c>
      <c r="X179" s="75" t="e">
        <v>#REF!</v>
      </c>
    </row>
    <row r="180" spans="1:24" s="75" customFormat="1" ht="30" x14ac:dyDescent="0.2">
      <c r="A180" s="68" t="str">
        <f t="shared" si="12"/>
        <v>-</v>
      </c>
      <c r="B180" s="68" t="str">
        <f t="shared" si="13"/>
        <v>-A</v>
      </c>
      <c r="E180" s="104">
        <v>79</v>
      </c>
      <c r="F180" s="93" t="s">
        <v>305</v>
      </c>
      <c r="G180" s="83" t="s">
        <v>318</v>
      </c>
      <c r="H180" s="96" t="s">
        <v>146</v>
      </c>
      <c r="I180" s="85" t="s">
        <v>65</v>
      </c>
      <c r="J180" s="86">
        <v>103.60837499999978</v>
      </c>
      <c r="K180" s="86"/>
      <c r="L180" s="86"/>
      <c r="M180" s="86"/>
      <c r="N180" s="86"/>
      <c r="O180" s="87"/>
      <c r="R180" s="68"/>
      <c r="S180" s="68"/>
      <c r="T180" s="75" t="e">
        <f t="shared" si="11"/>
        <v>#REF!</v>
      </c>
      <c r="U180" s="75">
        <v>103.60837499999978</v>
      </c>
      <c r="W180" s="75" t="e">
        <v>#REF!</v>
      </c>
      <c r="X180" s="75" t="e">
        <v>#REF!</v>
      </c>
    </row>
    <row r="181" spans="1:24" s="75" customFormat="1" ht="75" x14ac:dyDescent="0.2">
      <c r="A181" s="68" t="str">
        <f t="shared" si="12"/>
        <v>-</v>
      </c>
      <c r="B181" s="68" t="str">
        <f t="shared" si="13"/>
        <v>-B</v>
      </c>
      <c r="E181" s="104">
        <v>80</v>
      </c>
      <c r="F181" s="93" t="s">
        <v>277</v>
      </c>
      <c r="G181" s="83" t="s">
        <v>318</v>
      </c>
      <c r="H181" s="96" t="s">
        <v>117</v>
      </c>
      <c r="I181" s="85" t="s">
        <v>53</v>
      </c>
      <c r="J181" s="86">
        <v>2797.426124999994</v>
      </c>
      <c r="K181" s="86"/>
      <c r="L181" s="86"/>
      <c r="M181" s="86"/>
      <c r="N181" s="86"/>
      <c r="O181" s="87"/>
      <c r="R181" s="68"/>
      <c r="S181" s="68"/>
      <c r="T181" s="75" t="e">
        <f t="shared" si="11"/>
        <v>#REF!</v>
      </c>
      <c r="U181" s="75">
        <v>11505.348124999995</v>
      </c>
      <c r="W181" s="75" t="e">
        <v>#REF!</v>
      </c>
      <c r="X181" s="75" t="e">
        <v>#REF!</v>
      </c>
    </row>
    <row r="182" spans="1:24" s="75" customFormat="1" ht="30" x14ac:dyDescent="0.2">
      <c r="A182" s="68" t="str">
        <f t="shared" si="12"/>
        <v>-</v>
      </c>
      <c r="B182" s="68" t="str">
        <f t="shared" si="13"/>
        <v>-B</v>
      </c>
      <c r="E182" s="104">
        <v>81</v>
      </c>
      <c r="F182" s="93" t="s">
        <v>239</v>
      </c>
      <c r="G182" s="83" t="s">
        <v>318</v>
      </c>
      <c r="H182" s="96" t="s">
        <v>95</v>
      </c>
      <c r="I182" s="85" t="s">
        <v>55</v>
      </c>
      <c r="J182" s="86">
        <v>186.49507499999962</v>
      </c>
      <c r="K182" s="86"/>
      <c r="L182" s="86"/>
      <c r="M182" s="86"/>
      <c r="N182" s="86"/>
      <c r="O182" s="87"/>
      <c r="R182" s="68"/>
      <c r="S182" s="68"/>
      <c r="T182" s="75" t="e">
        <f t="shared" si="11"/>
        <v>#REF!</v>
      </c>
      <c r="U182" s="75">
        <v>2604.7782749999997</v>
      </c>
      <c r="W182" s="75" t="e">
        <v>#REF!</v>
      </c>
      <c r="X182" s="75" t="e">
        <v>#REF!</v>
      </c>
    </row>
    <row r="183" spans="1:24" s="75" customFormat="1" ht="75" x14ac:dyDescent="0.2">
      <c r="A183" s="68" t="str">
        <f t="shared" si="12"/>
        <v>-</v>
      </c>
      <c r="B183" s="68" t="str">
        <f t="shared" si="13"/>
        <v>-B</v>
      </c>
      <c r="E183" s="104">
        <v>82</v>
      </c>
      <c r="F183" s="93" t="s">
        <v>249</v>
      </c>
      <c r="G183" s="83" t="s">
        <v>318</v>
      </c>
      <c r="H183" s="96" t="s">
        <v>76</v>
      </c>
      <c r="I183" s="85" t="s">
        <v>55</v>
      </c>
      <c r="J183" s="86">
        <v>186.49507499999962</v>
      </c>
      <c r="K183" s="86"/>
      <c r="L183" s="86"/>
      <c r="M183" s="86"/>
      <c r="N183" s="86"/>
      <c r="O183" s="87"/>
      <c r="R183" s="68"/>
      <c r="S183" s="68"/>
      <c r="T183" s="75" t="e">
        <f t="shared" si="11"/>
        <v>#REF!</v>
      </c>
      <c r="U183" s="75">
        <v>4078.3230749999993</v>
      </c>
      <c r="W183" s="75" t="e">
        <v>#REF!</v>
      </c>
      <c r="X183" s="75" t="e">
        <v>#REF!</v>
      </c>
    </row>
    <row r="184" spans="1:24" s="75" customFormat="1" ht="75" x14ac:dyDescent="0.2">
      <c r="A184" s="68" t="str">
        <f t="shared" si="12"/>
        <v>-</v>
      </c>
      <c r="B184" s="68" t="str">
        <f t="shared" si="13"/>
        <v>-A</v>
      </c>
      <c r="E184" s="104">
        <v>83</v>
      </c>
      <c r="F184" s="93" t="s">
        <v>275</v>
      </c>
      <c r="G184" s="83" t="s">
        <v>318</v>
      </c>
      <c r="H184" s="96" t="s">
        <v>115</v>
      </c>
      <c r="I184" s="85" t="s">
        <v>53</v>
      </c>
      <c r="J184" s="86">
        <v>391.6396574999992</v>
      </c>
      <c r="K184" s="86"/>
      <c r="L184" s="86"/>
      <c r="M184" s="86"/>
      <c r="N184" s="86"/>
      <c r="O184" s="87"/>
      <c r="R184" s="68"/>
      <c r="S184" s="68"/>
      <c r="T184" s="75" t="e">
        <f t="shared" si="11"/>
        <v>#REF!</v>
      </c>
      <c r="U184" s="75">
        <v>1345.2832574999993</v>
      </c>
      <c r="W184" s="75" t="e">
        <v>#REF!</v>
      </c>
      <c r="X184" s="75" t="e">
        <v>#REF!</v>
      </c>
    </row>
    <row r="185" spans="1:24" s="75" customFormat="1" ht="75" x14ac:dyDescent="0.2">
      <c r="A185" s="68" t="str">
        <f t="shared" si="12"/>
        <v>-</v>
      </c>
      <c r="B185" s="68" t="str">
        <f t="shared" si="13"/>
        <v>-A</v>
      </c>
      <c r="E185" s="104">
        <v>84</v>
      </c>
      <c r="F185" s="93" t="s">
        <v>301</v>
      </c>
      <c r="G185" s="83" t="s">
        <v>318</v>
      </c>
      <c r="H185" s="96" t="s">
        <v>142</v>
      </c>
      <c r="I185" s="85" t="s">
        <v>38</v>
      </c>
      <c r="J185" s="86">
        <v>17.899999999999999</v>
      </c>
      <c r="K185" s="86"/>
      <c r="L185" s="86"/>
      <c r="M185" s="86"/>
      <c r="N185" s="86"/>
      <c r="O185" s="87"/>
      <c r="R185" s="68"/>
      <c r="S185" s="68"/>
      <c r="T185" s="75" t="e">
        <f t="shared" si="11"/>
        <v>#REF!</v>
      </c>
      <c r="U185" s="75">
        <v>272.3</v>
      </c>
      <c r="W185" s="75" t="e">
        <v>#REF!</v>
      </c>
      <c r="X185" s="75" t="e">
        <v>#REF!</v>
      </c>
    </row>
    <row r="186" spans="1:24" s="75" customFormat="1" ht="75" x14ac:dyDescent="0.2">
      <c r="A186" s="68" t="str">
        <f t="shared" si="12"/>
        <v>-</v>
      </c>
      <c r="B186" s="68" t="str">
        <f t="shared" si="13"/>
        <v>-B</v>
      </c>
      <c r="E186" s="104">
        <v>85</v>
      </c>
      <c r="F186" s="93" t="s">
        <v>277</v>
      </c>
      <c r="G186" s="83" t="s">
        <v>318</v>
      </c>
      <c r="H186" s="96" t="s">
        <v>117</v>
      </c>
      <c r="I186" s="85" t="s">
        <v>53</v>
      </c>
      <c r="J186" s="86">
        <v>90.573999999999998</v>
      </c>
      <c r="K186" s="86"/>
      <c r="L186" s="86"/>
      <c r="M186" s="86"/>
      <c r="N186" s="86"/>
      <c r="O186" s="87"/>
      <c r="R186" s="68"/>
      <c r="S186" s="68"/>
      <c r="T186" s="75" t="e">
        <f t="shared" si="11"/>
        <v>#REF!</v>
      </c>
      <c r="U186" s="75">
        <v>11505.348124999995</v>
      </c>
      <c r="W186" s="75" t="e">
        <v>#REF!</v>
      </c>
      <c r="X186" s="75" t="e">
        <v>#REF!</v>
      </c>
    </row>
    <row r="187" spans="1:24" s="75" customFormat="1" ht="30" x14ac:dyDescent="0.2">
      <c r="A187" s="68" t="str">
        <f t="shared" si="12"/>
        <v>-</v>
      </c>
      <c r="B187" s="68" t="str">
        <f t="shared" si="13"/>
        <v>-A</v>
      </c>
      <c r="E187" s="104">
        <v>86</v>
      </c>
      <c r="F187" s="93" t="s">
        <v>302</v>
      </c>
      <c r="G187" s="83" t="s">
        <v>318</v>
      </c>
      <c r="H187" s="96" t="s">
        <v>143</v>
      </c>
      <c r="I187" s="85" t="s">
        <v>38</v>
      </c>
      <c r="J187" s="86">
        <v>17.899999999999999</v>
      </c>
      <c r="K187" s="86"/>
      <c r="L187" s="86"/>
      <c r="M187" s="86"/>
      <c r="N187" s="86"/>
      <c r="O187" s="87"/>
      <c r="R187" s="68"/>
      <c r="S187" s="68"/>
      <c r="T187" s="75" t="e">
        <f t="shared" si="11"/>
        <v>#REF!</v>
      </c>
      <c r="U187" s="75">
        <v>272.3</v>
      </c>
      <c r="W187" s="75" t="e">
        <v>#REF!</v>
      </c>
      <c r="X187" s="75" t="e">
        <v>#REF!</v>
      </c>
    </row>
    <row r="188" spans="1:24" s="75" customFormat="1" ht="60" x14ac:dyDescent="0.2">
      <c r="A188" s="68" t="str">
        <f t="shared" si="12"/>
        <v>-</v>
      </c>
      <c r="B188" s="68" t="str">
        <f t="shared" si="13"/>
        <v>-A</v>
      </c>
      <c r="E188" s="104">
        <v>87</v>
      </c>
      <c r="F188" s="93" t="s">
        <v>306</v>
      </c>
      <c r="G188" s="83" t="s">
        <v>318</v>
      </c>
      <c r="H188" s="96" t="s">
        <v>147</v>
      </c>
      <c r="I188" s="85" t="s">
        <v>43</v>
      </c>
      <c r="J188" s="86">
        <v>17.899999999999999</v>
      </c>
      <c r="K188" s="86"/>
      <c r="L188" s="86"/>
      <c r="M188" s="86"/>
      <c r="N188" s="86"/>
      <c r="O188" s="87"/>
      <c r="R188" s="68"/>
      <c r="S188" s="68"/>
      <c r="T188" s="75" t="e">
        <f t="shared" si="11"/>
        <v>#REF!</v>
      </c>
      <c r="U188" s="75">
        <v>17.899999999999999</v>
      </c>
      <c r="W188" s="75" t="e">
        <v>#REF!</v>
      </c>
      <c r="X188" s="75" t="e">
        <v>#REF!</v>
      </c>
    </row>
    <row r="189" spans="1:24" s="75" customFormat="1" x14ac:dyDescent="0.2">
      <c r="A189" s="68" t="str">
        <f t="shared" si="12"/>
        <v>-</v>
      </c>
      <c r="B189" s="68" t="str">
        <f t="shared" si="13"/>
        <v>-A</v>
      </c>
      <c r="E189" s="104">
        <v>88</v>
      </c>
      <c r="F189" s="93" t="s">
        <v>307</v>
      </c>
      <c r="G189" s="83" t="s">
        <v>318</v>
      </c>
      <c r="H189" s="96" t="s">
        <v>148</v>
      </c>
      <c r="I189" s="85" t="s">
        <v>38</v>
      </c>
      <c r="J189" s="86">
        <v>3.58</v>
      </c>
      <c r="K189" s="86"/>
      <c r="L189" s="86"/>
      <c r="M189" s="86"/>
      <c r="N189" s="86"/>
      <c r="O189" s="87"/>
      <c r="R189" s="68"/>
      <c r="S189" s="68"/>
      <c r="T189" s="75" t="e">
        <f t="shared" si="11"/>
        <v>#REF!</v>
      </c>
      <c r="U189" s="75">
        <v>3.58</v>
      </c>
      <c r="W189" s="75" t="e">
        <v>#REF!</v>
      </c>
      <c r="X189" s="75" t="e">
        <v>#REF!</v>
      </c>
    </row>
    <row r="190" spans="1:24" s="75" customFormat="1" ht="30" x14ac:dyDescent="0.2">
      <c r="A190" s="68" t="str">
        <f t="shared" si="12"/>
        <v>-</v>
      </c>
      <c r="B190" s="68" t="str">
        <f t="shared" si="13"/>
        <v>-A</v>
      </c>
      <c r="E190" s="104">
        <v>89</v>
      </c>
      <c r="F190" s="93" t="s">
        <v>308</v>
      </c>
      <c r="G190" s="83" t="s">
        <v>318</v>
      </c>
      <c r="H190" s="96" t="s">
        <v>149</v>
      </c>
      <c r="I190" s="85" t="s">
        <v>38</v>
      </c>
      <c r="J190" s="86">
        <v>272.3</v>
      </c>
      <c r="K190" s="86"/>
      <c r="L190" s="86"/>
      <c r="M190" s="86"/>
      <c r="N190" s="86"/>
      <c r="O190" s="87"/>
      <c r="R190" s="68"/>
      <c r="S190" s="68"/>
      <c r="T190" s="75" t="e">
        <f t="shared" si="11"/>
        <v>#REF!</v>
      </c>
      <c r="U190" s="75">
        <v>272.3</v>
      </c>
      <c r="W190" s="75" t="e">
        <v>#REF!</v>
      </c>
      <c r="X190" s="75" t="e">
        <v>#REF!</v>
      </c>
    </row>
    <row r="191" spans="1:24" s="75" customFormat="1" ht="45" x14ac:dyDescent="0.2">
      <c r="A191" s="68" t="str">
        <f t="shared" si="12"/>
        <v>-</v>
      </c>
      <c r="B191" s="68" t="str">
        <f t="shared" si="13"/>
        <v>-A</v>
      </c>
      <c r="E191" s="104">
        <v>90</v>
      </c>
      <c r="F191" s="93" t="s">
        <v>303</v>
      </c>
      <c r="G191" s="83" t="s">
        <v>318</v>
      </c>
      <c r="H191" s="96" t="s">
        <v>144</v>
      </c>
      <c r="I191" s="85" t="s">
        <v>38</v>
      </c>
      <c r="J191" s="86">
        <v>6.4</v>
      </c>
      <c r="K191" s="86"/>
      <c r="L191" s="86"/>
      <c r="M191" s="86"/>
      <c r="N191" s="86"/>
      <c r="O191" s="87"/>
      <c r="R191" s="68"/>
      <c r="S191" s="68"/>
      <c r="T191" s="75" t="e">
        <f t="shared" si="11"/>
        <v>#REF!</v>
      </c>
      <c r="U191" s="75">
        <v>16</v>
      </c>
      <c r="W191" s="75" t="e">
        <v>#REF!</v>
      </c>
      <c r="X191" s="75" t="e">
        <v>#REF!</v>
      </c>
    </row>
    <row r="192" spans="1:24" s="75" customFormat="1" ht="45" x14ac:dyDescent="0.2">
      <c r="A192" s="68" t="str">
        <f t="shared" si="12"/>
        <v>-</v>
      </c>
      <c r="B192" s="68" t="str">
        <f t="shared" si="13"/>
        <v>-A</v>
      </c>
      <c r="E192" s="104">
        <v>91</v>
      </c>
      <c r="F192" s="93" t="s">
        <v>309</v>
      </c>
      <c r="G192" s="83" t="s">
        <v>318</v>
      </c>
      <c r="H192" s="96" t="s">
        <v>150</v>
      </c>
      <c r="I192" s="85" t="s">
        <v>41</v>
      </c>
      <c r="J192" s="86">
        <v>8</v>
      </c>
      <c r="K192" s="86"/>
      <c r="L192" s="86"/>
      <c r="M192" s="86"/>
      <c r="N192" s="86"/>
      <c r="O192" s="87"/>
      <c r="R192" s="68"/>
      <c r="S192" s="68"/>
      <c r="T192" s="75" t="e">
        <f t="shared" si="11"/>
        <v>#REF!</v>
      </c>
      <c r="U192" s="75">
        <v>8</v>
      </c>
      <c r="W192" s="75" t="e">
        <v>#REF!</v>
      </c>
      <c r="X192" s="75" t="e">
        <v>#REF!</v>
      </c>
    </row>
    <row r="193" spans="1:28" s="75" customFormat="1" ht="30" x14ac:dyDescent="0.2">
      <c r="A193" s="68" t="str">
        <f t="shared" si="12"/>
        <v>-</v>
      </c>
      <c r="B193" s="68" t="str">
        <f t="shared" si="13"/>
        <v>-A</v>
      </c>
      <c r="E193" s="104">
        <v>92</v>
      </c>
      <c r="F193" s="93" t="s">
        <v>310</v>
      </c>
      <c r="G193" s="83" t="s">
        <v>318</v>
      </c>
      <c r="H193" s="96" t="s">
        <v>151</v>
      </c>
      <c r="I193" s="85" t="s">
        <v>41</v>
      </c>
      <c r="J193" s="86">
        <v>2</v>
      </c>
      <c r="K193" s="86"/>
      <c r="L193" s="86"/>
      <c r="M193" s="86"/>
      <c r="N193" s="86"/>
      <c r="O193" s="87"/>
      <c r="R193" s="68"/>
      <c r="S193" s="68"/>
      <c r="T193" s="75" t="e">
        <f t="shared" si="11"/>
        <v>#REF!</v>
      </c>
      <c r="U193" s="75">
        <v>2</v>
      </c>
      <c r="W193" s="75" t="e">
        <v>#REF!</v>
      </c>
      <c r="X193" s="75" t="e">
        <v>#REF!</v>
      </c>
    </row>
    <row r="194" spans="1:28" s="75" customFormat="1" ht="60" x14ac:dyDescent="0.2">
      <c r="A194" s="68" t="str">
        <f t="shared" si="12"/>
        <v>-</v>
      </c>
      <c r="B194" s="68" t="str">
        <f t="shared" si="13"/>
        <v>-A</v>
      </c>
      <c r="E194" s="104">
        <v>93</v>
      </c>
      <c r="F194" s="93" t="s">
        <v>311</v>
      </c>
      <c r="G194" s="83" t="s">
        <v>318</v>
      </c>
      <c r="H194" s="96" t="s">
        <v>152</v>
      </c>
      <c r="I194" s="85" t="s">
        <v>41</v>
      </c>
      <c r="J194" s="86">
        <v>2</v>
      </c>
      <c r="K194" s="86"/>
      <c r="L194" s="86"/>
      <c r="M194" s="86"/>
      <c r="N194" s="86"/>
      <c r="O194" s="87"/>
      <c r="R194" s="68"/>
      <c r="S194" s="68"/>
      <c r="T194" s="75" t="e">
        <f t="shared" si="11"/>
        <v>#REF!</v>
      </c>
      <c r="U194" s="75">
        <v>2</v>
      </c>
      <c r="W194" s="75" t="e">
        <v>#REF!</v>
      </c>
      <c r="X194" s="75" t="e">
        <v>#REF!</v>
      </c>
    </row>
    <row r="195" spans="1:28" s="75" customFormat="1" ht="75" x14ac:dyDescent="0.2">
      <c r="A195" s="68" t="str">
        <f t="shared" si="12"/>
        <v>-</v>
      </c>
      <c r="B195" s="68" t="str">
        <f t="shared" si="13"/>
        <v>-A</v>
      </c>
      <c r="E195" s="104">
        <v>94</v>
      </c>
      <c r="F195" s="93" t="s">
        <v>312</v>
      </c>
      <c r="G195" s="83" t="s">
        <v>318</v>
      </c>
      <c r="H195" s="96" t="s">
        <v>153</v>
      </c>
      <c r="I195" s="85" t="s">
        <v>41</v>
      </c>
      <c r="J195" s="86">
        <v>2</v>
      </c>
      <c r="K195" s="86"/>
      <c r="L195" s="86"/>
      <c r="M195" s="86"/>
      <c r="N195" s="86"/>
      <c r="O195" s="87"/>
      <c r="R195" s="68"/>
      <c r="S195" s="68"/>
      <c r="T195" s="75" t="e">
        <f t="shared" si="11"/>
        <v>#REF!</v>
      </c>
      <c r="U195" s="75">
        <v>2</v>
      </c>
      <c r="W195" s="75" t="e">
        <v>#REF!</v>
      </c>
      <c r="X195" s="75" t="e">
        <v>#REF!</v>
      </c>
    </row>
    <row r="196" spans="1:28" s="75" customFormat="1" ht="45" x14ac:dyDescent="0.2">
      <c r="A196" s="68" t="str">
        <f t="shared" si="12"/>
        <v>-</v>
      </c>
      <c r="B196" s="68" t="str">
        <f t="shared" si="13"/>
        <v>-A</v>
      </c>
      <c r="E196" s="104">
        <v>95</v>
      </c>
      <c r="F196" s="93" t="s">
        <v>313</v>
      </c>
      <c r="G196" s="83" t="s">
        <v>318</v>
      </c>
      <c r="H196" s="96" t="s">
        <v>154</v>
      </c>
      <c r="I196" s="85" t="s">
        <v>41</v>
      </c>
      <c r="J196" s="86">
        <v>2</v>
      </c>
      <c r="K196" s="86"/>
      <c r="L196" s="86"/>
      <c r="M196" s="86"/>
      <c r="N196" s="86"/>
      <c r="O196" s="87"/>
      <c r="R196" s="68"/>
      <c r="S196" s="68"/>
      <c r="T196" s="75" t="e">
        <f t="shared" si="11"/>
        <v>#REF!</v>
      </c>
      <c r="U196" s="75">
        <v>2</v>
      </c>
      <c r="W196" s="75" t="e">
        <v>#REF!</v>
      </c>
      <c r="X196" s="75" t="e">
        <v>#REF!</v>
      </c>
    </row>
    <row r="197" spans="1:28" s="75" customFormat="1" x14ac:dyDescent="0.2">
      <c r="A197" s="68" t="str">
        <f t="shared" si="12"/>
        <v>-</v>
      </c>
      <c r="B197" s="68" t="str">
        <f t="shared" si="13"/>
        <v>-A</v>
      </c>
      <c r="E197" s="104">
        <v>96</v>
      </c>
      <c r="F197" s="93" t="s">
        <v>314</v>
      </c>
      <c r="G197" s="83" t="s">
        <v>318</v>
      </c>
      <c r="H197" s="96" t="s">
        <v>155</v>
      </c>
      <c r="I197" s="85" t="s">
        <v>41</v>
      </c>
      <c r="J197" s="86">
        <v>2</v>
      </c>
      <c r="K197" s="86"/>
      <c r="L197" s="86"/>
      <c r="M197" s="86"/>
      <c r="N197" s="86"/>
      <c r="O197" s="87"/>
      <c r="R197" s="68"/>
      <c r="S197" s="68"/>
      <c r="T197" s="75" t="e">
        <f t="shared" si="11"/>
        <v>#REF!</v>
      </c>
      <c r="U197" s="75">
        <v>2</v>
      </c>
      <c r="W197" s="75" t="e">
        <v>#REF!</v>
      </c>
      <c r="X197" s="75" t="e">
        <v>#REF!</v>
      </c>
    </row>
    <row r="198" spans="1:28" s="75" customFormat="1" ht="60" x14ac:dyDescent="0.2">
      <c r="A198" s="68" t="str">
        <f t="shared" si="12"/>
        <v>-</v>
      </c>
      <c r="B198" s="68" t="str">
        <f t="shared" si="13"/>
        <v>-A</v>
      </c>
      <c r="E198" s="104">
        <v>97</v>
      </c>
      <c r="F198" s="93" t="s">
        <v>315</v>
      </c>
      <c r="G198" s="83" t="s">
        <v>318</v>
      </c>
      <c r="H198" s="96" t="s">
        <v>156</v>
      </c>
      <c r="I198" s="85" t="s">
        <v>43</v>
      </c>
      <c r="J198" s="86">
        <v>100</v>
      </c>
      <c r="K198" s="86"/>
      <c r="L198" s="86"/>
      <c r="M198" s="86"/>
      <c r="N198" s="86"/>
      <c r="O198" s="87"/>
      <c r="R198" s="68"/>
      <c r="S198" s="68"/>
      <c r="T198" s="75" t="e">
        <f t="shared" si="11"/>
        <v>#REF!</v>
      </c>
      <c r="U198" s="75">
        <v>100</v>
      </c>
      <c r="W198" s="75" t="e">
        <v>#REF!</v>
      </c>
      <c r="X198" s="75" t="e">
        <v>#REF!</v>
      </c>
    </row>
    <row r="199" spans="1:28" s="75" customFormat="1" ht="60" x14ac:dyDescent="0.2">
      <c r="A199" s="68" t="str">
        <f t="shared" si="12"/>
        <v>-</v>
      </c>
      <c r="B199" s="68" t="str">
        <f t="shared" si="13"/>
        <v>-A</v>
      </c>
      <c r="E199" s="104">
        <v>98</v>
      </c>
      <c r="F199" s="93" t="s">
        <v>316</v>
      </c>
      <c r="G199" s="83" t="s">
        <v>318</v>
      </c>
      <c r="H199" s="96" t="s">
        <v>157</v>
      </c>
      <c r="I199" s="85" t="s">
        <v>43</v>
      </c>
      <c r="J199" s="86">
        <v>50</v>
      </c>
      <c r="K199" s="86"/>
      <c r="L199" s="86"/>
      <c r="M199" s="86"/>
      <c r="N199" s="86"/>
      <c r="O199" s="87"/>
      <c r="R199" s="68"/>
      <c r="S199" s="68"/>
      <c r="T199" s="75" t="e">
        <f t="shared" si="11"/>
        <v>#REF!</v>
      </c>
      <c r="U199" s="75">
        <v>50</v>
      </c>
      <c r="W199" s="75" t="e">
        <v>#REF!</v>
      </c>
      <c r="X199" s="75" t="e">
        <v>#REF!</v>
      </c>
    </row>
    <row r="200" spans="1:28" s="75" customFormat="1" ht="30" x14ac:dyDescent="0.2">
      <c r="A200" s="68" t="str">
        <f>+LEFT(B200,1)</f>
        <v>-</v>
      </c>
      <c r="B200" s="68" t="str">
        <f>+RIGHT(F200,2)</f>
        <v>-A</v>
      </c>
      <c r="E200" s="104">
        <v>99</v>
      </c>
      <c r="F200" s="93" t="s">
        <v>317</v>
      </c>
      <c r="G200" s="83" t="s">
        <v>318</v>
      </c>
      <c r="H200" s="96" t="s">
        <v>158</v>
      </c>
      <c r="I200" s="85" t="s">
        <v>38</v>
      </c>
      <c r="J200" s="86">
        <v>119</v>
      </c>
      <c r="K200" s="86"/>
      <c r="L200" s="86"/>
      <c r="M200" s="86"/>
      <c r="N200" s="86"/>
      <c r="O200" s="87"/>
      <c r="R200" s="68"/>
      <c r="S200" s="68"/>
      <c r="T200" s="75" t="e">
        <f>SUM(U200:AB200)</f>
        <v>#REF!</v>
      </c>
      <c r="U200" s="75">
        <v>119</v>
      </c>
      <c r="W200" s="75" t="e">
        <v>#REF!</v>
      </c>
      <c r="X200" s="75" t="e">
        <v>#REF!</v>
      </c>
    </row>
    <row r="201" spans="1:28" s="75" customFormat="1" ht="15.75" x14ac:dyDescent="0.2">
      <c r="A201" s="68"/>
      <c r="B201" s="68"/>
      <c r="E201" s="105"/>
      <c r="F201" s="106"/>
      <c r="G201" s="106"/>
      <c r="H201" s="107"/>
      <c r="I201" s="108"/>
      <c r="J201" s="109"/>
      <c r="K201" s="109"/>
      <c r="L201" s="110"/>
      <c r="M201" s="111"/>
      <c r="N201" s="111"/>
      <c r="O201" s="112"/>
      <c r="P201" s="113"/>
      <c r="Q201" s="68"/>
      <c r="R201" s="68"/>
      <c r="S201" s="68"/>
      <c r="T201" s="114"/>
      <c r="U201" s="115"/>
      <c r="V201" s="115"/>
      <c r="W201" s="116"/>
      <c r="X201" s="116"/>
      <c r="Y201" s="116"/>
      <c r="Z201" s="117"/>
      <c r="AA201" s="116"/>
      <c r="AB201" s="118"/>
    </row>
    <row r="202" spans="1:28" s="75" customFormat="1" ht="15.75" x14ac:dyDescent="0.2">
      <c r="A202" s="68" t="str">
        <f>+LEFT(B202,1)</f>
        <v/>
      </c>
      <c r="B202" s="68" t="str">
        <f>+RIGHT(F202,2)</f>
        <v/>
      </c>
      <c r="E202" s="89"/>
      <c r="F202" s="90"/>
      <c r="G202" s="90"/>
      <c r="H202" s="119" t="s">
        <v>31</v>
      </c>
      <c r="I202" s="119"/>
      <c r="J202" s="119"/>
      <c r="K202" s="119"/>
      <c r="L202" s="119"/>
      <c r="M202" s="119"/>
      <c r="N202" s="119"/>
      <c r="O202" s="120"/>
      <c r="R202" s="68"/>
      <c r="S202" s="68"/>
      <c r="T202" s="75">
        <f>SUM(U202:AB202)</f>
        <v>0</v>
      </c>
    </row>
    <row r="203" spans="1:28" s="75" customFormat="1" ht="21" customHeight="1" x14ac:dyDescent="0.2">
      <c r="A203" s="68" t="str">
        <f>+LEFT(B203,1)</f>
        <v>-</v>
      </c>
      <c r="B203" s="68" t="str">
        <f>+RIGHT(F203,2)</f>
        <v>-A</v>
      </c>
      <c r="E203" s="81">
        <v>1</v>
      </c>
      <c r="F203" s="93" t="s">
        <v>32</v>
      </c>
      <c r="G203" s="83" t="s">
        <v>318</v>
      </c>
      <c r="H203" s="96" t="s">
        <v>33</v>
      </c>
      <c r="I203" s="85" t="s">
        <v>34</v>
      </c>
      <c r="J203" s="86">
        <v>1</v>
      </c>
      <c r="K203" s="86"/>
      <c r="L203" s="86"/>
      <c r="M203" s="86"/>
      <c r="N203" s="86"/>
      <c r="O203" s="87"/>
      <c r="Q203" s="88" t="e">
        <f>O203/O205</f>
        <v>#DIV/0!</v>
      </c>
      <c r="R203" s="68"/>
      <c r="S203" s="68"/>
      <c r="T203" s="75">
        <f>SUM(U203:AB203)</f>
        <v>1408</v>
      </c>
      <c r="AB203" s="75">
        <v>1408</v>
      </c>
    </row>
    <row r="204" spans="1:28" ht="15.75" thickBot="1" x14ac:dyDescent="0.25">
      <c r="E204" s="121"/>
      <c r="F204" s="122"/>
      <c r="G204" s="123"/>
      <c r="H204" s="124"/>
      <c r="I204" s="125"/>
      <c r="J204" s="102"/>
      <c r="K204" s="102"/>
      <c r="L204" s="102"/>
      <c r="M204" s="102"/>
      <c r="N204" s="102"/>
      <c r="O204" s="102"/>
      <c r="P204" s="75"/>
      <c r="Q204" s="75"/>
      <c r="R204" s="75"/>
      <c r="S204" s="75"/>
      <c r="T204" s="75"/>
      <c r="U204" s="75"/>
      <c r="V204" s="75"/>
      <c r="W204" s="75"/>
      <c r="X204" s="75"/>
      <c r="Y204" s="75"/>
      <c r="Z204" s="75"/>
      <c r="AA204" s="75"/>
      <c r="AB204" s="75"/>
    </row>
    <row r="205" spans="1:28" ht="15.75" customHeight="1" thickBot="1" x14ac:dyDescent="0.25">
      <c r="E205" s="126" t="s">
        <v>35</v>
      </c>
      <c r="F205" s="127"/>
      <c r="G205" s="127"/>
      <c r="H205" s="127"/>
      <c r="I205" s="127"/>
      <c r="J205" s="127"/>
      <c r="K205" s="127"/>
      <c r="L205" s="127"/>
      <c r="M205" s="128"/>
      <c r="N205" s="129"/>
      <c r="O205" s="130"/>
      <c r="P205" s="75"/>
      <c r="Q205" s="75"/>
      <c r="R205" s="75"/>
      <c r="S205" s="75"/>
      <c r="T205" s="75"/>
      <c r="U205" s="75"/>
      <c r="V205" s="75"/>
      <c r="W205" s="75"/>
      <c r="X205" s="75"/>
      <c r="Y205" s="75"/>
      <c r="Z205" s="75"/>
      <c r="AA205" s="75"/>
      <c r="AB205" s="75"/>
    </row>
    <row r="206" spans="1:28" ht="15.75" x14ac:dyDescent="0.25">
      <c r="E206" s="68"/>
      <c r="F206" s="131"/>
      <c r="G206" s="131"/>
      <c r="H206" s="68"/>
      <c r="I206" s="75"/>
      <c r="J206" s="132"/>
      <c r="K206" s="132"/>
      <c r="L206" s="132"/>
      <c r="M206" s="132"/>
      <c r="N206" s="132"/>
      <c r="O206" s="133"/>
      <c r="P206" s="75"/>
      <c r="Q206" s="75"/>
      <c r="R206" s="75"/>
      <c r="S206" s="75"/>
      <c r="T206" s="75"/>
      <c r="U206" s="75"/>
      <c r="V206" s="75"/>
      <c r="W206" s="75"/>
      <c r="X206" s="75"/>
      <c r="Y206" s="75"/>
      <c r="Z206" s="75"/>
      <c r="AA206" s="75"/>
      <c r="AB206" s="75"/>
    </row>
    <row r="207" spans="1:28" ht="15.75" x14ac:dyDescent="0.25">
      <c r="E207" s="68"/>
      <c r="F207" s="131"/>
      <c r="G207" s="131"/>
      <c r="H207" s="68"/>
      <c r="I207" s="75"/>
      <c r="J207" s="132"/>
      <c r="K207" s="132"/>
      <c r="L207" s="132"/>
      <c r="M207" s="132"/>
      <c r="N207" s="132"/>
      <c r="O207" s="133">
        <v>8476079.3762549981</v>
      </c>
      <c r="P207" s="75"/>
      <c r="Q207" s="75"/>
      <c r="R207" s="75"/>
      <c r="S207" s="75"/>
      <c r="T207" s="74"/>
      <c r="U207" s="75"/>
      <c r="V207" s="75"/>
      <c r="W207" s="75"/>
      <c r="X207" s="75"/>
      <c r="Y207" s="75"/>
      <c r="Z207" s="75"/>
      <c r="AA207" s="75"/>
      <c r="AB207" s="75"/>
    </row>
    <row r="208" spans="1:28" ht="15.75" x14ac:dyDescent="0.25">
      <c r="E208" s="68"/>
      <c r="F208" s="131"/>
      <c r="G208" s="131"/>
      <c r="H208" s="68"/>
      <c r="I208" s="75"/>
      <c r="J208" s="132"/>
      <c r="K208" s="132"/>
      <c r="L208" s="132"/>
      <c r="M208" s="132"/>
      <c r="N208" s="132"/>
      <c r="O208" s="132"/>
      <c r="P208" s="75"/>
      <c r="Q208" s="75"/>
      <c r="R208" s="75"/>
      <c r="S208" s="75"/>
      <c r="T208" s="80"/>
      <c r="U208" s="75"/>
      <c r="V208" s="75"/>
      <c r="W208" s="75"/>
      <c r="X208" s="75"/>
      <c r="Y208" s="75"/>
      <c r="Z208" s="75"/>
      <c r="AA208" s="75"/>
      <c r="AB208" s="75"/>
    </row>
    <row r="209" spans="5:28" ht="15.75" x14ac:dyDescent="0.25">
      <c r="E209" s="68"/>
      <c r="F209" s="131"/>
      <c r="G209" s="131"/>
      <c r="H209" s="68"/>
      <c r="I209" s="75"/>
      <c r="J209" s="132"/>
      <c r="K209" s="132"/>
      <c r="L209" s="132"/>
      <c r="M209" s="132"/>
      <c r="N209" s="132"/>
      <c r="O209" s="132">
        <v>-583984.7298550047</v>
      </c>
      <c r="P209" s="75"/>
      <c r="Q209" s="75"/>
      <c r="R209" s="75"/>
      <c r="S209" s="75"/>
      <c r="T209" s="75"/>
      <c r="U209" s="75"/>
      <c r="V209" s="75"/>
      <c r="W209" s="75"/>
      <c r="X209" s="75"/>
      <c r="Y209" s="75"/>
      <c r="Z209" s="75"/>
      <c r="AA209" s="75"/>
      <c r="AB209" s="75"/>
    </row>
    <row r="210" spans="5:28" x14ac:dyDescent="0.2">
      <c r="E210" s="134"/>
      <c r="F210" s="135"/>
      <c r="G210" s="135"/>
      <c r="H210" s="136"/>
      <c r="I210" s="137"/>
      <c r="J210" s="138"/>
      <c r="K210" s="138"/>
      <c r="L210" s="136"/>
      <c r="M210" s="136"/>
      <c r="N210" s="136"/>
      <c r="O210" s="136"/>
      <c r="P210" s="75"/>
      <c r="Q210" s="139"/>
      <c r="R210" s="75"/>
      <c r="S210" s="75"/>
      <c r="T210" s="75"/>
      <c r="U210" s="75"/>
      <c r="V210" s="75"/>
      <c r="W210" s="75"/>
      <c r="X210" s="75"/>
      <c r="Y210" s="75"/>
      <c r="Z210" s="75"/>
      <c r="AA210" s="75"/>
      <c r="AB210" s="75"/>
    </row>
    <row r="211" spans="5:28" ht="15.75" x14ac:dyDescent="0.25">
      <c r="E211" s="136"/>
      <c r="F211" s="136"/>
      <c r="G211" s="136"/>
      <c r="H211" s="136"/>
      <c r="I211" s="136"/>
      <c r="J211" s="140"/>
      <c r="K211" s="140"/>
      <c r="L211" s="141"/>
      <c r="M211" s="141"/>
      <c r="N211" s="141"/>
      <c r="O211" s="142"/>
      <c r="P211" s="75"/>
      <c r="Q211" s="139"/>
      <c r="R211" s="75"/>
      <c r="S211" s="75"/>
      <c r="T211" s="75"/>
      <c r="U211" s="75"/>
      <c r="V211" s="75"/>
      <c r="W211" s="75"/>
      <c r="X211" s="75"/>
      <c r="Y211" s="75"/>
      <c r="Z211" s="75"/>
    </row>
    <row r="212" spans="5:28" ht="15.75" x14ac:dyDescent="0.25">
      <c r="E212" s="136"/>
      <c r="F212" s="136"/>
      <c r="G212" s="136"/>
      <c r="H212" s="136"/>
      <c r="I212" s="136"/>
      <c r="J212" s="140"/>
      <c r="K212" s="140"/>
      <c r="L212" s="141"/>
      <c r="M212" s="141"/>
      <c r="N212" s="141"/>
      <c r="O212" s="142"/>
      <c r="P212" s="75"/>
      <c r="Q212" s="139"/>
      <c r="R212" s="75"/>
      <c r="S212" s="75"/>
      <c r="T212" s="75"/>
      <c r="U212" s="75"/>
      <c r="V212" s="75"/>
      <c r="W212" s="75"/>
      <c r="X212" s="75"/>
      <c r="Y212" s="75"/>
      <c r="Z212" s="75"/>
    </row>
    <row r="213" spans="5:28" x14ac:dyDescent="0.2">
      <c r="E213" s="136"/>
      <c r="F213" s="136"/>
      <c r="G213" s="136"/>
      <c r="H213" s="136"/>
      <c r="I213" s="136"/>
      <c r="J213" s="136"/>
      <c r="K213" s="136"/>
      <c r="L213" s="136"/>
      <c r="M213" s="136"/>
      <c r="N213" s="136"/>
      <c r="O213" s="142"/>
      <c r="P213" s="75"/>
      <c r="Q213" s="139"/>
      <c r="R213" s="75"/>
      <c r="S213" s="75"/>
      <c r="T213" s="75"/>
      <c r="U213" s="75"/>
      <c r="V213" s="75"/>
      <c r="W213" s="75"/>
      <c r="X213" s="75"/>
      <c r="Y213" s="75"/>
      <c r="Z213" s="75"/>
    </row>
    <row r="214" spans="5:28" x14ac:dyDescent="0.2">
      <c r="E214" s="136"/>
      <c r="F214" s="136"/>
      <c r="G214" s="136"/>
      <c r="H214" s="136"/>
      <c r="I214" s="136"/>
      <c r="J214" s="136"/>
      <c r="K214" s="136"/>
      <c r="L214" s="136"/>
      <c r="M214" s="136"/>
      <c r="N214" s="136"/>
      <c r="O214" s="142"/>
      <c r="P214" s="75"/>
      <c r="Q214" s="139"/>
      <c r="R214" s="75"/>
      <c r="S214" s="75"/>
      <c r="T214" s="75"/>
      <c r="U214" s="75"/>
      <c r="V214" s="75"/>
      <c r="W214" s="75"/>
      <c r="X214" s="75"/>
      <c r="Y214" s="75"/>
      <c r="Z214" s="75"/>
    </row>
    <row r="215" spans="5:28" x14ac:dyDescent="0.2">
      <c r="E215" s="136"/>
      <c r="F215" s="136"/>
      <c r="G215" s="136"/>
      <c r="H215" s="136"/>
      <c r="I215" s="136"/>
      <c r="J215" s="136"/>
      <c r="K215" s="136"/>
      <c r="L215" s="136"/>
      <c r="M215" s="136"/>
      <c r="N215" s="136"/>
      <c r="O215" s="142"/>
      <c r="P215" s="75"/>
      <c r="Q215" s="139"/>
      <c r="R215" s="75"/>
      <c r="S215" s="75"/>
      <c r="T215" s="75"/>
      <c r="U215" s="75"/>
      <c r="V215" s="75"/>
      <c r="W215" s="75"/>
      <c r="X215" s="75"/>
      <c r="Y215" s="75"/>
      <c r="Z215" s="75"/>
    </row>
    <row r="216" spans="5:28" x14ac:dyDescent="0.2">
      <c r="E216" s="136"/>
      <c r="F216" s="136"/>
      <c r="G216" s="136"/>
      <c r="H216" s="136"/>
      <c r="I216" s="136"/>
      <c r="J216" s="136"/>
      <c r="K216" s="136"/>
      <c r="L216" s="136"/>
      <c r="M216" s="136"/>
      <c r="N216" s="136"/>
      <c r="O216" s="142"/>
      <c r="P216" s="75"/>
      <c r="Q216" s="139"/>
      <c r="R216" s="75"/>
      <c r="S216" s="75"/>
      <c r="T216" s="75"/>
      <c r="U216" s="75"/>
      <c r="V216" s="75"/>
      <c r="W216" s="75"/>
      <c r="X216" s="75"/>
      <c r="Y216" s="75"/>
      <c r="Z216" s="75"/>
    </row>
    <row r="217" spans="5:28" x14ac:dyDescent="0.2">
      <c r="E217" s="136"/>
      <c r="F217" s="136"/>
      <c r="G217" s="136"/>
      <c r="H217" s="136"/>
      <c r="I217" s="136"/>
      <c r="J217" s="136"/>
      <c r="K217" s="136"/>
      <c r="L217" s="136"/>
      <c r="M217" s="136"/>
      <c r="N217" s="136"/>
      <c r="O217" s="142"/>
      <c r="P217" s="75"/>
      <c r="Q217" s="139"/>
      <c r="R217" s="75"/>
      <c r="S217" s="75"/>
      <c r="T217" s="75"/>
      <c r="U217" s="75"/>
      <c r="V217" s="75"/>
      <c r="W217" s="75"/>
      <c r="X217" s="75"/>
      <c r="Y217" s="75"/>
      <c r="Z217" s="75"/>
    </row>
    <row r="218" spans="5:28" x14ac:dyDescent="0.2">
      <c r="E218" s="136"/>
      <c r="F218" s="136"/>
      <c r="G218" s="136"/>
      <c r="H218" s="136"/>
      <c r="I218" s="136"/>
      <c r="J218" s="136"/>
      <c r="K218" s="136"/>
      <c r="L218" s="136"/>
      <c r="M218" s="136"/>
      <c r="N218" s="136"/>
      <c r="O218" s="142"/>
      <c r="P218" s="75"/>
      <c r="Q218" s="139"/>
      <c r="R218" s="75"/>
      <c r="S218" s="75"/>
      <c r="T218" s="75"/>
      <c r="U218" s="75"/>
      <c r="V218" s="75"/>
      <c r="W218" s="75"/>
      <c r="X218" s="75"/>
      <c r="Y218" s="75"/>
      <c r="Z218" s="75"/>
    </row>
    <row r="219" spans="5:28" x14ac:dyDescent="0.2">
      <c r="E219" s="136"/>
      <c r="F219" s="136"/>
      <c r="G219" s="136"/>
      <c r="H219" s="136"/>
      <c r="I219" s="136"/>
      <c r="J219" s="136"/>
      <c r="K219" s="136"/>
      <c r="L219" s="136"/>
      <c r="M219" s="136"/>
      <c r="N219" s="136"/>
      <c r="O219" s="142"/>
      <c r="P219" s="75"/>
      <c r="Q219" s="139"/>
      <c r="R219" s="75"/>
      <c r="S219" s="75"/>
      <c r="T219" s="75"/>
      <c r="U219" s="75"/>
      <c r="V219" s="75"/>
      <c r="W219" s="75"/>
      <c r="X219" s="75"/>
      <c r="Y219" s="75"/>
      <c r="Z219" s="75"/>
    </row>
    <row r="220" spans="5:28" x14ac:dyDescent="0.2">
      <c r="E220" s="143"/>
      <c r="F220" s="143"/>
      <c r="G220" s="143"/>
      <c r="H220" s="143"/>
      <c r="I220" s="137"/>
      <c r="J220" s="136"/>
      <c r="K220" s="136"/>
      <c r="L220" s="136"/>
      <c r="M220" s="136"/>
      <c r="N220" s="136"/>
      <c r="O220" s="142"/>
      <c r="P220" s="75"/>
      <c r="Q220" s="139"/>
      <c r="R220" s="75"/>
      <c r="S220" s="75"/>
      <c r="T220" s="75"/>
      <c r="U220" s="75"/>
      <c r="V220" s="75"/>
      <c r="W220" s="75"/>
      <c r="X220" s="75"/>
      <c r="Y220" s="75"/>
    </row>
    <row r="221" spans="5:28" x14ac:dyDescent="0.2">
      <c r="E221" s="143"/>
      <c r="F221" s="143"/>
      <c r="G221" s="143"/>
      <c r="H221" s="143"/>
      <c r="I221" s="137"/>
      <c r="J221" s="136"/>
      <c r="K221" s="136"/>
      <c r="L221" s="136"/>
      <c r="M221" s="136"/>
      <c r="N221" s="136"/>
      <c r="O221" s="142"/>
      <c r="P221" s="75"/>
      <c r="Q221" s="139"/>
      <c r="R221" s="75"/>
      <c r="S221" s="75"/>
      <c r="T221" s="75"/>
      <c r="U221" s="75"/>
      <c r="V221" s="75"/>
      <c r="W221" s="75"/>
      <c r="X221" s="75"/>
      <c r="Y221" s="75"/>
    </row>
    <row r="222" spans="5:28" x14ac:dyDescent="0.2">
      <c r="E222" s="143"/>
      <c r="F222" s="143"/>
      <c r="G222" s="143"/>
      <c r="H222" s="143"/>
      <c r="I222" s="137"/>
      <c r="J222" s="136"/>
      <c r="K222" s="136"/>
      <c r="L222" s="136"/>
      <c r="M222" s="136"/>
      <c r="N222" s="136"/>
      <c r="O222" s="142"/>
      <c r="P222" s="75"/>
      <c r="Q222" s="139"/>
      <c r="R222" s="75"/>
      <c r="S222" s="75"/>
      <c r="T222" s="75"/>
      <c r="U222" s="75"/>
      <c r="V222" s="75"/>
      <c r="W222" s="75"/>
      <c r="X222" s="75"/>
      <c r="Y222" s="75"/>
    </row>
    <row r="223" spans="5:28" x14ac:dyDescent="0.2">
      <c r="E223" s="143"/>
      <c r="F223" s="143"/>
      <c r="G223" s="143"/>
      <c r="H223" s="143"/>
      <c r="I223" s="137"/>
      <c r="J223" s="136"/>
      <c r="K223" s="136"/>
      <c r="L223" s="136"/>
      <c r="M223" s="136"/>
      <c r="N223" s="136"/>
      <c r="O223" s="142"/>
      <c r="P223" s="75"/>
      <c r="Q223" s="139"/>
      <c r="R223" s="75"/>
      <c r="S223" s="75"/>
      <c r="T223" s="75"/>
      <c r="U223" s="75"/>
      <c r="V223" s="75"/>
      <c r="W223" s="75"/>
      <c r="X223" s="75"/>
      <c r="Y223" s="75"/>
    </row>
    <row r="224" spans="5:28" x14ac:dyDescent="0.2">
      <c r="E224" s="143"/>
      <c r="F224" s="143"/>
      <c r="G224" s="143"/>
      <c r="H224" s="143"/>
      <c r="I224" s="137"/>
      <c r="J224" s="136"/>
      <c r="K224" s="136"/>
      <c r="L224" s="136"/>
      <c r="M224" s="136"/>
      <c r="N224" s="136"/>
      <c r="O224" s="142"/>
      <c r="P224" s="75"/>
      <c r="Q224" s="139"/>
      <c r="R224" s="75"/>
      <c r="S224" s="75"/>
      <c r="T224" s="75"/>
      <c r="U224" s="75"/>
      <c r="V224" s="75"/>
      <c r="W224" s="75"/>
      <c r="X224" s="75"/>
      <c r="Y224" s="75"/>
    </row>
    <row r="225" spans="5:25" x14ac:dyDescent="0.2">
      <c r="E225" s="143"/>
      <c r="F225" s="143"/>
      <c r="G225" s="143"/>
      <c r="H225" s="143"/>
      <c r="I225" s="137"/>
      <c r="J225" s="136"/>
      <c r="K225" s="136"/>
      <c r="L225" s="136"/>
      <c r="M225" s="136"/>
      <c r="N225" s="136"/>
      <c r="O225" s="142"/>
      <c r="P225" s="75"/>
      <c r="Q225" s="139"/>
      <c r="R225" s="75"/>
      <c r="S225" s="75"/>
      <c r="T225" s="75"/>
      <c r="U225" s="75"/>
      <c r="V225" s="75"/>
      <c r="W225" s="75"/>
      <c r="X225" s="75"/>
      <c r="Y225" s="75"/>
    </row>
    <row r="226" spans="5:25" x14ac:dyDescent="0.2">
      <c r="E226" s="143"/>
      <c r="F226" s="143"/>
      <c r="G226" s="143"/>
      <c r="H226" s="143"/>
      <c r="I226" s="137"/>
      <c r="J226" s="136"/>
      <c r="K226" s="136"/>
      <c r="L226" s="136"/>
      <c r="M226" s="136"/>
      <c r="N226" s="136"/>
      <c r="O226" s="142"/>
      <c r="P226" s="75"/>
      <c r="Q226" s="139"/>
      <c r="R226" s="75"/>
      <c r="S226" s="75"/>
      <c r="T226" s="75"/>
      <c r="U226" s="75"/>
      <c r="V226" s="75"/>
      <c r="W226" s="75"/>
      <c r="X226" s="75"/>
      <c r="Y226" s="75"/>
    </row>
    <row r="227" spans="5:25" x14ac:dyDescent="0.2">
      <c r="E227" s="68"/>
      <c r="F227" s="131"/>
      <c r="G227" s="131"/>
      <c r="H227" s="68"/>
      <c r="I227" s="75"/>
      <c r="J227" s="75"/>
      <c r="K227" s="75"/>
      <c r="L227" s="75"/>
      <c r="M227" s="75"/>
      <c r="N227" s="75"/>
      <c r="O227" s="133"/>
      <c r="P227" s="75"/>
      <c r="Q227" s="139"/>
      <c r="R227" s="75"/>
      <c r="S227" s="75"/>
      <c r="T227" s="75"/>
      <c r="U227" s="75"/>
      <c r="V227" s="75"/>
      <c r="W227" s="75"/>
      <c r="X227" s="75"/>
      <c r="Y227" s="75"/>
    </row>
    <row r="228" spans="5:25" x14ac:dyDescent="0.2">
      <c r="E228" s="68"/>
      <c r="F228" s="131"/>
      <c r="G228" s="131"/>
      <c r="H228" s="68"/>
      <c r="I228" s="75"/>
      <c r="J228" s="75"/>
      <c r="K228" s="75"/>
      <c r="L228" s="75"/>
      <c r="M228" s="75"/>
      <c r="N228" s="75"/>
      <c r="O228" s="133"/>
      <c r="P228" s="75"/>
      <c r="Q228" s="139"/>
      <c r="R228" s="75"/>
      <c r="S228" s="75"/>
      <c r="T228" s="75"/>
      <c r="U228" s="75"/>
      <c r="V228" s="75"/>
      <c r="W228" s="75"/>
      <c r="X228" s="75"/>
      <c r="Y228" s="75"/>
    </row>
    <row r="229" spans="5:25" x14ac:dyDescent="0.2">
      <c r="E229" s="68"/>
      <c r="F229" s="131"/>
      <c r="G229" s="131"/>
      <c r="H229" s="68"/>
      <c r="I229" s="75"/>
      <c r="J229" s="75"/>
      <c r="K229" s="75"/>
      <c r="L229" s="75"/>
      <c r="M229" s="75"/>
      <c r="N229" s="75"/>
      <c r="O229" s="133"/>
      <c r="P229" s="75"/>
      <c r="Q229" s="139"/>
      <c r="R229" s="75"/>
      <c r="S229" s="75"/>
      <c r="T229" s="75"/>
      <c r="U229" s="75"/>
      <c r="V229" s="75"/>
      <c r="W229" s="75"/>
      <c r="X229" s="75"/>
      <c r="Y229" s="75"/>
    </row>
    <row r="230" spans="5:25" x14ac:dyDescent="0.2">
      <c r="E230" s="68"/>
      <c r="F230" s="131"/>
      <c r="G230" s="131"/>
      <c r="H230" s="68"/>
      <c r="I230" s="75"/>
      <c r="J230" s="75"/>
      <c r="K230" s="75"/>
      <c r="L230" s="75"/>
      <c r="M230" s="75"/>
      <c r="N230" s="75"/>
      <c r="O230" s="133"/>
      <c r="P230" s="75"/>
      <c r="Q230" s="139"/>
      <c r="R230" s="75"/>
      <c r="S230" s="75"/>
      <c r="T230" s="75"/>
      <c r="U230" s="75"/>
      <c r="V230" s="75"/>
      <c r="W230" s="75"/>
      <c r="X230" s="75"/>
      <c r="Y230" s="75"/>
    </row>
    <row r="231" spans="5:25" x14ac:dyDescent="0.2">
      <c r="E231" s="68"/>
      <c r="F231" s="131"/>
      <c r="G231" s="131"/>
      <c r="H231" s="68"/>
      <c r="I231" s="75"/>
      <c r="J231" s="75"/>
      <c r="K231" s="75"/>
      <c r="L231" s="75"/>
      <c r="M231" s="75"/>
      <c r="N231" s="75"/>
      <c r="O231" s="133"/>
      <c r="P231" s="75"/>
      <c r="Q231" s="139"/>
      <c r="R231" s="75"/>
      <c r="S231" s="75"/>
      <c r="T231" s="75"/>
      <c r="U231" s="75"/>
      <c r="V231" s="75"/>
      <c r="W231" s="75"/>
      <c r="X231" s="75"/>
      <c r="Y231" s="75"/>
    </row>
    <row r="232" spans="5:25" x14ac:dyDescent="0.2">
      <c r="E232" s="68"/>
      <c r="F232" s="131"/>
      <c r="G232" s="131"/>
      <c r="H232" s="68"/>
      <c r="I232" s="75"/>
      <c r="J232" s="75"/>
      <c r="K232" s="75"/>
      <c r="L232" s="75"/>
      <c r="M232" s="75"/>
      <c r="N232" s="75"/>
      <c r="O232" s="133"/>
      <c r="P232" s="75"/>
      <c r="Q232" s="139"/>
      <c r="R232" s="75"/>
      <c r="S232" s="75"/>
      <c r="T232" s="75"/>
      <c r="U232" s="75"/>
      <c r="V232" s="75"/>
      <c r="W232" s="75"/>
      <c r="X232" s="75"/>
      <c r="Y232" s="75"/>
    </row>
    <row r="233" spans="5:25" x14ac:dyDescent="0.2">
      <c r="E233" s="68"/>
      <c r="F233" s="131"/>
      <c r="G233" s="131"/>
      <c r="H233" s="68"/>
      <c r="I233" s="75"/>
      <c r="J233" s="75"/>
      <c r="K233" s="75"/>
      <c r="L233" s="75"/>
      <c r="M233" s="75"/>
      <c r="N233" s="75"/>
      <c r="O233" s="133"/>
      <c r="P233" s="75"/>
      <c r="Q233" s="139"/>
      <c r="R233" s="75"/>
      <c r="S233" s="75"/>
      <c r="T233" s="75"/>
      <c r="U233" s="75"/>
      <c r="V233" s="75"/>
      <c r="W233" s="75"/>
      <c r="X233" s="75"/>
      <c r="Y233" s="75"/>
    </row>
    <row r="234" spans="5:25" x14ac:dyDescent="0.2">
      <c r="E234" s="68"/>
      <c r="F234" s="131"/>
      <c r="G234" s="131"/>
      <c r="H234" s="68"/>
      <c r="I234" s="75"/>
      <c r="J234" s="75"/>
      <c r="K234" s="75"/>
      <c r="L234" s="75"/>
      <c r="M234" s="75"/>
      <c r="N234" s="75"/>
      <c r="O234" s="133"/>
      <c r="P234" s="75"/>
      <c r="Q234" s="139"/>
      <c r="R234" s="75"/>
      <c r="S234" s="75"/>
      <c r="T234" s="75"/>
      <c r="U234" s="75"/>
      <c r="V234" s="75"/>
      <c r="W234" s="75"/>
      <c r="X234" s="75"/>
      <c r="Y234" s="75"/>
    </row>
    <row r="235" spans="5:25" x14ac:dyDescent="0.2">
      <c r="E235" s="68"/>
      <c r="F235" s="131"/>
      <c r="G235" s="131"/>
      <c r="H235" s="68"/>
      <c r="I235" s="75"/>
      <c r="J235" s="75"/>
      <c r="K235" s="75"/>
      <c r="L235" s="75"/>
      <c r="M235" s="75"/>
      <c r="N235" s="75"/>
      <c r="O235" s="133"/>
      <c r="P235" s="75"/>
      <c r="Q235" s="139"/>
      <c r="R235" s="75"/>
      <c r="S235" s="75"/>
      <c r="T235" s="75"/>
      <c r="U235" s="75"/>
      <c r="V235" s="75"/>
      <c r="W235" s="75"/>
      <c r="X235" s="75"/>
      <c r="Y235" s="75"/>
    </row>
    <row r="236" spans="5:25" x14ac:dyDescent="0.2">
      <c r="E236" s="68"/>
      <c r="F236" s="131"/>
      <c r="G236" s="131"/>
      <c r="H236" s="68"/>
      <c r="I236" s="75"/>
      <c r="J236" s="75"/>
      <c r="K236" s="75"/>
      <c r="L236" s="75"/>
      <c r="M236" s="75"/>
      <c r="N236" s="75"/>
      <c r="O236" s="133"/>
      <c r="P236" s="75"/>
      <c r="Q236" s="139"/>
      <c r="R236" s="75"/>
      <c r="S236" s="75"/>
      <c r="T236" s="75"/>
      <c r="U236" s="75"/>
      <c r="V236" s="75"/>
      <c r="W236" s="75"/>
      <c r="X236" s="75"/>
      <c r="Y236" s="75"/>
    </row>
    <row r="237" spans="5:25" x14ac:dyDescent="0.2">
      <c r="E237" s="68"/>
      <c r="F237" s="131"/>
      <c r="G237" s="131"/>
      <c r="H237" s="68"/>
      <c r="I237" s="75"/>
      <c r="J237" s="75"/>
      <c r="K237" s="75"/>
      <c r="L237" s="75"/>
      <c r="M237" s="75"/>
      <c r="N237" s="75"/>
      <c r="O237" s="133"/>
      <c r="P237" s="75"/>
      <c r="Q237" s="139"/>
      <c r="R237" s="75"/>
      <c r="S237" s="75"/>
      <c r="T237" s="75"/>
      <c r="U237" s="75"/>
      <c r="V237" s="75"/>
      <c r="W237" s="75"/>
      <c r="X237" s="75"/>
      <c r="Y237" s="75"/>
    </row>
    <row r="238" spans="5:25" x14ac:dyDescent="0.2">
      <c r="E238" s="68"/>
      <c r="F238" s="131"/>
      <c r="G238" s="131"/>
      <c r="H238" s="68"/>
      <c r="I238" s="75"/>
      <c r="J238" s="75"/>
      <c r="K238" s="75"/>
      <c r="L238" s="75"/>
      <c r="M238" s="75"/>
      <c r="N238" s="75"/>
      <c r="O238" s="133"/>
      <c r="P238" s="75"/>
      <c r="Q238" s="139"/>
      <c r="R238" s="75"/>
      <c r="S238" s="75"/>
      <c r="T238" s="75"/>
      <c r="U238" s="75"/>
      <c r="V238" s="75"/>
      <c r="W238" s="75"/>
      <c r="X238" s="75"/>
      <c r="Y238" s="75"/>
    </row>
    <row r="239" spans="5:25" x14ac:dyDescent="0.2">
      <c r="E239" s="68"/>
      <c r="F239" s="131"/>
      <c r="G239" s="131"/>
      <c r="H239" s="68"/>
      <c r="I239" s="75"/>
      <c r="J239" s="75"/>
      <c r="K239" s="75"/>
      <c r="L239" s="75"/>
      <c r="M239" s="75"/>
      <c r="N239" s="75"/>
      <c r="O239" s="133"/>
      <c r="P239" s="75"/>
      <c r="Q239" s="139"/>
      <c r="R239" s="75"/>
      <c r="S239" s="75"/>
      <c r="T239" s="75"/>
      <c r="U239" s="75"/>
      <c r="V239" s="75"/>
      <c r="W239" s="75"/>
      <c r="X239" s="75"/>
      <c r="Y239" s="75"/>
    </row>
    <row r="240" spans="5:25" x14ac:dyDescent="0.2">
      <c r="E240" s="68"/>
      <c r="F240" s="131"/>
      <c r="G240" s="131"/>
      <c r="H240" s="68"/>
      <c r="I240" s="75"/>
      <c r="J240" s="75"/>
      <c r="K240" s="75"/>
      <c r="L240" s="75"/>
      <c r="M240" s="75"/>
      <c r="N240" s="75"/>
      <c r="O240" s="133"/>
      <c r="P240" s="75"/>
      <c r="Q240" s="139"/>
      <c r="R240" s="75"/>
      <c r="S240" s="75"/>
      <c r="T240" s="75"/>
      <c r="U240" s="75"/>
      <c r="V240" s="75"/>
      <c r="W240" s="75"/>
      <c r="X240" s="75"/>
      <c r="Y240" s="75"/>
    </row>
    <row r="241" spans="5:25" x14ac:dyDescent="0.2">
      <c r="E241" s="68"/>
      <c r="F241" s="131"/>
      <c r="G241" s="131"/>
      <c r="H241" s="68"/>
      <c r="I241" s="75"/>
      <c r="J241" s="75"/>
      <c r="K241" s="75"/>
      <c r="L241" s="75"/>
      <c r="M241" s="75"/>
      <c r="N241" s="75"/>
      <c r="O241" s="133"/>
      <c r="P241" s="75"/>
      <c r="Q241" s="139"/>
      <c r="R241" s="75"/>
      <c r="S241" s="75"/>
      <c r="T241" s="75"/>
      <c r="U241" s="75"/>
      <c r="V241" s="75"/>
      <c r="W241" s="75"/>
      <c r="X241" s="75"/>
      <c r="Y241" s="75"/>
    </row>
    <row r="242" spans="5:25" x14ac:dyDescent="0.2">
      <c r="E242" s="68"/>
      <c r="F242" s="131"/>
      <c r="G242" s="131"/>
      <c r="H242" s="68"/>
      <c r="I242" s="75"/>
      <c r="J242" s="75"/>
      <c r="K242" s="75"/>
      <c r="L242" s="75"/>
      <c r="M242" s="75"/>
      <c r="N242" s="75"/>
      <c r="O242" s="133"/>
      <c r="P242" s="75"/>
      <c r="Q242" s="139"/>
      <c r="R242" s="75"/>
      <c r="S242" s="75"/>
      <c r="T242" s="75"/>
      <c r="U242" s="75"/>
      <c r="V242" s="75"/>
      <c r="W242" s="75"/>
      <c r="X242" s="75"/>
      <c r="Y242" s="75"/>
    </row>
    <row r="243" spans="5:25" x14ac:dyDescent="0.2">
      <c r="E243" s="68"/>
      <c r="F243" s="131"/>
      <c r="G243" s="131"/>
      <c r="H243" s="68"/>
      <c r="I243" s="75"/>
      <c r="J243" s="75"/>
      <c r="K243" s="75"/>
      <c r="L243" s="75"/>
      <c r="M243" s="75"/>
      <c r="N243" s="75"/>
      <c r="O243" s="133"/>
      <c r="P243" s="75"/>
      <c r="Q243" s="139"/>
      <c r="R243" s="75"/>
      <c r="S243" s="75"/>
      <c r="T243" s="75"/>
      <c r="U243" s="75"/>
      <c r="V243" s="75"/>
      <c r="W243" s="75"/>
      <c r="X243" s="75"/>
      <c r="Y243" s="75"/>
    </row>
    <row r="244" spans="5:25" x14ac:dyDescent="0.2">
      <c r="E244" s="68"/>
      <c r="F244" s="131"/>
      <c r="G244" s="131"/>
      <c r="H244" s="68"/>
      <c r="I244" s="75"/>
      <c r="J244" s="75"/>
      <c r="K244" s="75"/>
      <c r="L244" s="75"/>
      <c r="M244" s="75"/>
      <c r="N244" s="75"/>
      <c r="O244" s="133"/>
      <c r="P244" s="75"/>
      <c r="Q244" s="139"/>
      <c r="R244" s="75"/>
      <c r="S244" s="75"/>
      <c r="T244" s="75"/>
      <c r="U244" s="75"/>
      <c r="V244" s="75"/>
      <c r="W244" s="75"/>
      <c r="X244" s="75"/>
      <c r="Y244" s="75"/>
    </row>
    <row r="245" spans="5:25" x14ac:dyDescent="0.2">
      <c r="E245" s="68"/>
      <c r="F245" s="131"/>
      <c r="G245" s="131"/>
      <c r="H245" s="68"/>
      <c r="I245" s="75"/>
      <c r="J245" s="75"/>
      <c r="K245" s="75"/>
      <c r="L245" s="75"/>
      <c r="M245" s="75"/>
      <c r="N245" s="75"/>
      <c r="O245" s="133"/>
      <c r="P245" s="75"/>
      <c r="Q245" s="139"/>
      <c r="R245" s="75"/>
      <c r="S245" s="75"/>
      <c r="T245" s="75"/>
      <c r="U245" s="75"/>
      <c r="V245" s="75"/>
      <c r="W245" s="75"/>
      <c r="X245" s="75"/>
      <c r="Y245" s="75"/>
    </row>
    <row r="246" spans="5:25" x14ac:dyDescent="0.2">
      <c r="E246" s="68"/>
      <c r="F246" s="131"/>
      <c r="G246" s="131"/>
      <c r="H246" s="68"/>
      <c r="I246" s="75"/>
      <c r="J246" s="75"/>
      <c r="K246" s="75"/>
      <c r="L246" s="75"/>
      <c r="M246" s="75"/>
      <c r="N246" s="75"/>
      <c r="O246" s="133"/>
      <c r="P246" s="75"/>
      <c r="Q246" s="139"/>
      <c r="R246" s="75"/>
      <c r="S246" s="75"/>
      <c r="T246" s="75"/>
      <c r="U246" s="75"/>
      <c r="V246" s="75"/>
      <c r="W246" s="75"/>
      <c r="X246" s="75"/>
      <c r="Y246" s="75"/>
    </row>
    <row r="247" spans="5:25" x14ac:dyDescent="0.2">
      <c r="E247" s="68"/>
      <c r="F247" s="131"/>
      <c r="G247" s="131"/>
      <c r="H247" s="68"/>
      <c r="I247" s="75"/>
      <c r="J247" s="75"/>
      <c r="K247" s="75"/>
      <c r="L247" s="75"/>
      <c r="M247" s="75"/>
      <c r="N247" s="75"/>
      <c r="O247" s="133"/>
      <c r="P247" s="75"/>
      <c r="Q247" s="139"/>
      <c r="R247" s="75"/>
      <c r="S247" s="75"/>
      <c r="T247" s="75"/>
      <c r="U247" s="75"/>
      <c r="V247" s="75"/>
      <c r="W247" s="75"/>
      <c r="X247" s="75"/>
      <c r="Y247" s="75"/>
    </row>
    <row r="248" spans="5:25" x14ac:dyDescent="0.2">
      <c r="E248" s="68"/>
      <c r="F248" s="131"/>
      <c r="G248" s="131"/>
      <c r="H248" s="68"/>
      <c r="I248" s="75"/>
      <c r="J248" s="75"/>
      <c r="K248" s="75"/>
      <c r="L248" s="75"/>
      <c r="M248" s="75"/>
      <c r="N248" s="75"/>
      <c r="O248" s="133"/>
      <c r="P248" s="75"/>
      <c r="Q248" s="139"/>
      <c r="R248" s="75"/>
      <c r="S248" s="75"/>
      <c r="T248" s="75"/>
      <c r="U248" s="75"/>
      <c r="V248" s="75"/>
      <c r="W248" s="75"/>
      <c r="X248" s="75"/>
      <c r="Y248" s="75"/>
    </row>
    <row r="249" spans="5:25" x14ac:dyDescent="0.2">
      <c r="E249" s="68"/>
      <c r="F249" s="131"/>
      <c r="G249" s="131"/>
      <c r="H249" s="68"/>
      <c r="I249" s="75"/>
      <c r="J249" s="75"/>
      <c r="K249" s="75"/>
      <c r="L249" s="75"/>
      <c r="M249" s="75"/>
      <c r="N249" s="75"/>
      <c r="O249" s="133"/>
      <c r="P249" s="75"/>
      <c r="Q249" s="139"/>
      <c r="R249" s="75"/>
      <c r="S249" s="75"/>
      <c r="T249" s="75"/>
      <c r="U249" s="75"/>
      <c r="V249" s="75"/>
      <c r="W249" s="75"/>
      <c r="X249" s="75"/>
      <c r="Y249" s="75"/>
    </row>
    <row r="250" spans="5:25" x14ac:dyDescent="0.2">
      <c r="E250" s="68"/>
      <c r="F250" s="131"/>
      <c r="G250" s="131"/>
      <c r="H250" s="68"/>
      <c r="I250" s="75"/>
      <c r="J250" s="75"/>
      <c r="K250" s="75"/>
      <c r="L250" s="75"/>
      <c r="M250" s="75"/>
      <c r="N250" s="75"/>
      <c r="O250" s="133"/>
      <c r="P250" s="75"/>
      <c r="Q250" s="139"/>
      <c r="R250" s="75"/>
      <c r="S250" s="75"/>
      <c r="T250" s="75"/>
      <c r="U250" s="75"/>
      <c r="V250" s="75"/>
      <c r="W250" s="75"/>
      <c r="X250" s="75"/>
      <c r="Y250" s="75"/>
    </row>
    <row r="251" spans="5:25" x14ac:dyDescent="0.2">
      <c r="E251" s="68"/>
      <c r="F251" s="131"/>
      <c r="G251" s="131"/>
      <c r="H251" s="68"/>
      <c r="I251" s="75"/>
      <c r="J251" s="75"/>
      <c r="K251" s="75"/>
      <c r="L251" s="75"/>
      <c r="M251" s="75"/>
      <c r="N251" s="75"/>
      <c r="O251" s="133"/>
      <c r="P251" s="75"/>
      <c r="Q251" s="139"/>
      <c r="R251" s="75"/>
      <c r="S251" s="75"/>
      <c r="T251" s="75"/>
      <c r="U251" s="75"/>
      <c r="V251" s="75"/>
      <c r="W251" s="75"/>
      <c r="X251" s="75"/>
      <c r="Y251" s="75"/>
    </row>
    <row r="252" spans="5:25" x14ac:dyDescent="0.2">
      <c r="E252" s="68"/>
      <c r="F252" s="131"/>
      <c r="G252" s="131"/>
      <c r="H252" s="68"/>
      <c r="I252" s="75"/>
      <c r="J252" s="75"/>
      <c r="K252" s="75"/>
      <c r="L252" s="75"/>
      <c r="M252" s="75"/>
      <c r="N252" s="75"/>
      <c r="O252" s="133"/>
      <c r="P252" s="75"/>
      <c r="Q252" s="139"/>
      <c r="R252" s="75"/>
      <c r="S252" s="75"/>
      <c r="T252" s="75"/>
      <c r="U252" s="75"/>
      <c r="V252" s="75"/>
      <c r="W252" s="75"/>
      <c r="X252" s="75"/>
      <c r="Y252" s="75"/>
    </row>
    <row r="253" spans="5:25" x14ac:dyDescent="0.2">
      <c r="E253" s="68"/>
      <c r="F253" s="131"/>
      <c r="G253" s="131"/>
      <c r="H253" s="68"/>
      <c r="I253" s="75"/>
      <c r="J253" s="75"/>
      <c r="K253" s="75"/>
      <c r="L253" s="75"/>
      <c r="M253" s="75"/>
      <c r="N253" s="75"/>
      <c r="O253" s="133"/>
      <c r="P253" s="75"/>
      <c r="Q253" s="139"/>
      <c r="R253" s="75"/>
      <c r="S253" s="75"/>
      <c r="T253" s="75"/>
      <c r="U253" s="75"/>
      <c r="V253" s="75"/>
      <c r="W253" s="75"/>
      <c r="X253" s="75"/>
      <c r="Y253" s="75"/>
    </row>
    <row r="254" spans="5:25" x14ac:dyDescent="0.2">
      <c r="E254" s="68"/>
      <c r="F254" s="131"/>
      <c r="G254" s="131"/>
      <c r="H254" s="68"/>
      <c r="I254" s="75"/>
      <c r="J254" s="75"/>
      <c r="K254" s="75"/>
      <c r="L254" s="75"/>
      <c r="M254" s="75"/>
      <c r="N254" s="75"/>
      <c r="O254" s="133"/>
      <c r="P254" s="75"/>
      <c r="Q254" s="139"/>
      <c r="R254" s="75"/>
      <c r="S254" s="75"/>
      <c r="T254" s="75"/>
      <c r="U254" s="75"/>
      <c r="V254" s="75"/>
      <c r="W254" s="75"/>
      <c r="X254" s="75"/>
      <c r="Y254" s="75"/>
    </row>
    <row r="255" spans="5:25" x14ac:dyDescent="0.2">
      <c r="E255" s="68"/>
      <c r="F255" s="131"/>
      <c r="G255" s="131"/>
      <c r="H255" s="68"/>
      <c r="I255" s="75"/>
      <c r="J255" s="75"/>
      <c r="K255" s="75"/>
      <c r="L255" s="75"/>
      <c r="M255" s="75"/>
      <c r="N255" s="75"/>
      <c r="O255" s="133"/>
      <c r="P255" s="75"/>
      <c r="Q255" s="139"/>
      <c r="R255" s="75"/>
      <c r="S255" s="75"/>
      <c r="T255" s="75"/>
      <c r="U255" s="75"/>
      <c r="V255" s="75"/>
      <c r="W255" s="75"/>
      <c r="X255" s="75"/>
      <c r="Y255" s="75"/>
    </row>
    <row r="256" spans="5:25" x14ac:dyDescent="0.2">
      <c r="E256" s="68"/>
      <c r="F256" s="131"/>
      <c r="G256" s="131"/>
      <c r="H256" s="68"/>
      <c r="I256" s="75"/>
      <c r="J256" s="75"/>
      <c r="K256" s="75"/>
      <c r="L256" s="75"/>
      <c r="M256" s="75"/>
      <c r="N256" s="75"/>
      <c r="O256" s="133"/>
      <c r="P256" s="75"/>
      <c r="Q256" s="139"/>
      <c r="R256" s="75"/>
      <c r="S256" s="75"/>
      <c r="T256" s="75"/>
      <c r="U256" s="75"/>
      <c r="V256" s="75"/>
      <c r="W256" s="75"/>
      <c r="X256" s="75"/>
      <c r="Y256" s="75"/>
    </row>
    <row r="257" spans="5:25" x14ac:dyDescent="0.2">
      <c r="E257" s="68"/>
      <c r="F257" s="131"/>
      <c r="G257" s="131"/>
      <c r="H257" s="68"/>
      <c r="I257" s="75"/>
      <c r="J257" s="75"/>
      <c r="K257" s="75"/>
      <c r="L257" s="75"/>
      <c r="M257" s="75"/>
      <c r="N257" s="75"/>
      <c r="O257" s="133"/>
      <c r="P257" s="75"/>
      <c r="Q257" s="139"/>
      <c r="R257" s="75"/>
      <c r="S257" s="75"/>
      <c r="T257" s="75"/>
      <c r="U257" s="75"/>
      <c r="V257" s="75"/>
      <c r="W257" s="75"/>
      <c r="X257" s="75"/>
      <c r="Y257" s="75"/>
    </row>
    <row r="258" spans="5:25" x14ac:dyDescent="0.2">
      <c r="E258" s="68"/>
      <c r="F258" s="131"/>
      <c r="G258" s="131"/>
      <c r="H258" s="68"/>
      <c r="I258" s="75"/>
      <c r="J258" s="75"/>
      <c r="K258" s="75"/>
      <c r="L258" s="75"/>
      <c r="M258" s="75"/>
      <c r="N258" s="75"/>
      <c r="O258" s="133"/>
      <c r="P258" s="75"/>
      <c r="Q258" s="139"/>
      <c r="R258" s="75"/>
      <c r="S258" s="75"/>
      <c r="T258" s="75"/>
      <c r="U258" s="75"/>
      <c r="V258" s="75"/>
      <c r="W258" s="75"/>
      <c r="X258" s="75"/>
      <c r="Y258" s="75"/>
    </row>
    <row r="259" spans="5:25" x14ac:dyDescent="0.2">
      <c r="E259" s="68"/>
      <c r="F259" s="131"/>
      <c r="G259" s="131"/>
      <c r="H259" s="68"/>
      <c r="I259" s="75"/>
      <c r="J259" s="75"/>
      <c r="K259" s="75"/>
      <c r="L259" s="75"/>
      <c r="M259" s="75"/>
      <c r="N259" s="75"/>
      <c r="O259" s="133"/>
      <c r="P259" s="75"/>
      <c r="Q259" s="139"/>
      <c r="R259" s="75"/>
      <c r="S259" s="75"/>
      <c r="T259" s="75"/>
      <c r="U259" s="75"/>
      <c r="V259" s="75"/>
      <c r="W259" s="75"/>
      <c r="X259" s="75"/>
      <c r="Y259" s="75"/>
    </row>
    <row r="260" spans="5:25" x14ac:dyDescent="0.2">
      <c r="E260" s="68"/>
      <c r="F260" s="131"/>
      <c r="G260" s="131"/>
      <c r="H260" s="68"/>
      <c r="I260" s="75"/>
      <c r="J260" s="75"/>
      <c r="K260" s="75"/>
      <c r="L260" s="75"/>
      <c r="M260" s="75"/>
      <c r="N260" s="75"/>
      <c r="O260" s="133"/>
      <c r="P260" s="75"/>
      <c r="Q260" s="139"/>
      <c r="R260" s="75"/>
      <c r="S260" s="75"/>
      <c r="T260" s="75"/>
      <c r="U260" s="75"/>
      <c r="V260" s="75"/>
      <c r="W260" s="75"/>
      <c r="X260" s="75"/>
      <c r="Y260" s="75"/>
    </row>
    <row r="261" spans="5:25" x14ac:dyDescent="0.2">
      <c r="E261" s="68"/>
      <c r="F261" s="131"/>
      <c r="G261" s="131"/>
      <c r="H261" s="68"/>
      <c r="I261" s="75"/>
      <c r="J261" s="75"/>
      <c r="K261" s="75"/>
      <c r="L261" s="75"/>
      <c r="M261" s="75"/>
      <c r="N261" s="75"/>
      <c r="O261" s="133"/>
      <c r="P261" s="75"/>
      <c r="Q261" s="139"/>
      <c r="R261" s="75"/>
      <c r="S261" s="75"/>
      <c r="T261" s="75"/>
      <c r="U261" s="75"/>
      <c r="V261" s="75"/>
      <c r="W261" s="75"/>
      <c r="X261" s="75"/>
      <c r="Y261" s="75"/>
    </row>
    <row r="262" spans="5:25" x14ac:dyDescent="0.2">
      <c r="E262" s="68"/>
      <c r="F262" s="131"/>
      <c r="G262" s="131"/>
      <c r="H262" s="68"/>
      <c r="I262" s="75"/>
      <c r="J262" s="75"/>
      <c r="K262" s="75"/>
      <c r="L262" s="75"/>
      <c r="M262" s="75"/>
      <c r="N262" s="75"/>
      <c r="O262" s="133"/>
      <c r="P262" s="75"/>
      <c r="Q262" s="139"/>
      <c r="R262" s="75"/>
      <c r="S262" s="75"/>
      <c r="T262" s="75"/>
      <c r="U262" s="75"/>
      <c r="V262" s="75"/>
      <c r="W262" s="75"/>
      <c r="X262" s="75"/>
      <c r="Y262" s="75"/>
    </row>
    <row r="263" spans="5:25" x14ac:dyDescent="0.2">
      <c r="E263" s="68"/>
      <c r="F263" s="131"/>
      <c r="G263" s="131"/>
      <c r="H263" s="68"/>
      <c r="I263" s="75"/>
      <c r="J263" s="75"/>
      <c r="K263" s="75"/>
      <c r="L263" s="75"/>
      <c r="M263" s="75"/>
      <c r="N263" s="75"/>
      <c r="O263" s="133"/>
      <c r="P263" s="75"/>
      <c r="Q263" s="139"/>
      <c r="R263" s="75"/>
      <c r="S263" s="75"/>
      <c r="T263" s="75"/>
      <c r="U263" s="75"/>
      <c r="V263" s="75"/>
      <c r="W263" s="75"/>
      <c r="X263" s="75"/>
      <c r="Y263" s="75"/>
    </row>
    <row r="264" spans="5:25" x14ac:dyDescent="0.2">
      <c r="E264" s="68"/>
      <c r="F264" s="131"/>
      <c r="G264" s="131"/>
      <c r="H264" s="68"/>
      <c r="I264" s="75"/>
      <c r="J264" s="75"/>
      <c r="K264" s="75"/>
      <c r="L264" s="75"/>
      <c r="M264" s="75"/>
      <c r="N264" s="75"/>
      <c r="O264" s="133"/>
      <c r="P264" s="75"/>
      <c r="Q264" s="139"/>
      <c r="R264" s="75"/>
      <c r="S264" s="75"/>
      <c r="T264" s="75"/>
      <c r="U264" s="75"/>
      <c r="V264" s="75"/>
      <c r="W264" s="75"/>
      <c r="X264" s="75"/>
      <c r="Y264" s="75"/>
    </row>
    <row r="265" spans="5:25" x14ac:dyDescent="0.2">
      <c r="E265" s="68"/>
      <c r="F265" s="131"/>
      <c r="G265" s="131"/>
      <c r="H265" s="68"/>
      <c r="I265" s="75"/>
      <c r="J265" s="75"/>
      <c r="K265" s="75"/>
      <c r="L265" s="75"/>
      <c r="M265" s="75"/>
      <c r="N265" s="75"/>
      <c r="O265" s="133"/>
      <c r="P265" s="75"/>
      <c r="Q265" s="139"/>
      <c r="R265" s="75"/>
      <c r="S265" s="75"/>
      <c r="T265" s="75"/>
      <c r="U265" s="75"/>
      <c r="V265" s="75"/>
      <c r="W265" s="75"/>
      <c r="X265" s="75"/>
      <c r="Y265" s="75"/>
    </row>
    <row r="266" spans="5:25" x14ac:dyDescent="0.2">
      <c r="E266" s="68"/>
      <c r="F266" s="131"/>
      <c r="G266" s="131"/>
      <c r="H266" s="68"/>
      <c r="I266" s="75"/>
      <c r="J266" s="75"/>
      <c r="K266" s="75"/>
      <c r="L266" s="75"/>
      <c r="M266" s="75"/>
      <c r="N266" s="75"/>
      <c r="O266" s="133"/>
      <c r="P266" s="75"/>
      <c r="Q266" s="139"/>
      <c r="R266" s="75"/>
      <c r="S266" s="75"/>
      <c r="T266" s="75"/>
      <c r="U266" s="75"/>
      <c r="V266" s="75"/>
      <c r="W266" s="75"/>
      <c r="X266" s="75"/>
      <c r="Y266" s="75"/>
    </row>
    <row r="267" spans="5:25" x14ac:dyDescent="0.2">
      <c r="E267" s="68"/>
      <c r="F267" s="131"/>
      <c r="G267" s="131"/>
      <c r="H267" s="68"/>
      <c r="I267" s="75"/>
      <c r="J267" s="75"/>
      <c r="K267" s="75"/>
      <c r="L267" s="75"/>
      <c r="M267" s="75"/>
      <c r="N267" s="75"/>
      <c r="O267" s="133"/>
      <c r="P267" s="75"/>
      <c r="Q267" s="139"/>
      <c r="R267" s="75"/>
      <c r="S267" s="75"/>
      <c r="T267" s="75"/>
      <c r="U267" s="75"/>
      <c r="V267" s="75"/>
      <c r="W267" s="75"/>
      <c r="X267" s="75"/>
      <c r="Y267" s="75"/>
    </row>
    <row r="268" spans="5:25" x14ac:dyDescent="0.2">
      <c r="E268" s="68"/>
      <c r="F268" s="131"/>
      <c r="G268" s="131"/>
      <c r="H268" s="68"/>
      <c r="I268" s="75"/>
      <c r="J268" s="75"/>
      <c r="K268" s="75"/>
      <c r="L268" s="75"/>
      <c r="M268" s="75"/>
      <c r="N268" s="75"/>
      <c r="O268" s="133"/>
      <c r="P268" s="75"/>
      <c r="Q268" s="139"/>
      <c r="R268" s="75"/>
      <c r="S268" s="75"/>
      <c r="T268" s="75"/>
      <c r="U268" s="75"/>
      <c r="V268" s="75"/>
      <c r="W268" s="75"/>
      <c r="X268" s="75"/>
      <c r="Y268" s="75"/>
    </row>
    <row r="269" spans="5:25" x14ac:dyDescent="0.2">
      <c r="E269" s="68"/>
      <c r="F269" s="131"/>
      <c r="G269" s="131"/>
      <c r="H269" s="68"/>
      <c r="I269" s="75"/>
      <c r="J269" s="75"/>
      <c r="K269" s="75"/>
      <c r="L269" s="75"/>
      <c r="M269" s="75"/>
      <c r="N269" s="75"/>
      <c r="O269" s="133"/>
      <c r="P269" s="75"/>
      <c r="Q269" s="139"/>
      <c r="R269" s="75"/>
      <c r="S269" s="75"/>
      <c r="T269" s="75"/>
      <c r="U269" s="75"/>
      <c r="V269" s="75"/>
      <c r="W269" s="75"/>
      <c r="X269" s="75"/>
      <c r="Y269" s="75"/>
    </row>
    <row r="270" spans="5:25" x14ac:dyDescent="0.2">
      <c r="E270" s="68"/>
      <c r="F270" s="131"/>
      <c r="G270" s="131"/>
      <c r="H270" s="68"/>
      <c r="I270" s="75"/>
      <c r="J270" s="75"/>
      <c r="K270" s="75"/>
      <c r="L270" s="75"/>
      <c r="M270" s="75"/>
      <c r="N270" s="75"/>
      <c r="O270" s="133"/>
      <c r="P270" s="75"/>
      <c r="Q270" s="139"/>
      <c r="R270" s="75"/>
      <c r="S270" s="75"/>
      <c r="T270" s="75"/>
      <c r="U270" s="75"/>
      <c r="V270" s="75"/>
      <c r="W270" s="75"/>
      <c r="X270" s="75"/>
      <c r="Y270" s="75"/>
    </row>
    <row r="271" spans="5:25" x14ac:dyDescent="0.2">
      <c r="E271" s="68"/>
      <c r="F271" s="131"/>
      <c r="G271" s="131"/>
      <c r="H271" s="68"/>
      <c r="I271" s="75"/>
      <c r="J271" s="75"/>
      <c r="K271" s="75"/>
      <c r="L271" s="75"/>
      <c r="M271" s="75"/>
      <c r="N271" s="75"/>
      <c r="O271" s="133"/>
      <c r="P271" s="75"/>
      <c r="Q271" s="139"/>
      <c r="R271" s="75"/>
      <c r="S271" s="75"/>
      <c r="T271" s="75"/>
      <c r="U271" s="75"/>
      <c r="V271" s="75"/>
      <c r="W271" s="75"/>
      <c r="X271" s="75"/>
      <c r="Y271" s="75"/>
    </row>
    <row r="272" spans="5:25" x14ac:dyDescent="0.2">
      <c r="E272" s="68"/>
      <c r="F272" s="131"/>
      <c r="G272" s="131"/>
      <c r="H272" s="68"/>
      <c r="I272" s="75"/>
      <c r="J272" s="75"/>
      <c r="K272" s="75"/>
      <c r="L272" s="75"/>
      <c r="M272" s="75"/>
      <c r="N272" s="75"/>
      <c r="O272" s="133"/>
      <c r="P272" s="75"/>
      <c r="Q272" s="139"/>
      <c r="R272" s="75"/>
      <c r="S272" s="75"/>
      <c r="T272" s="75"/>
      <c r="U272" s="75"/>
      <c r="V272" s="75"/>
      <c r="W272" s="75"/>
      <c r="X272" s="75"/>
      <c r="Y272" s="75"/>
    </row>
    <row r="273" spans="5:25" x14ac:dyDescent="0.2">
      <c r="E273" s="68"/>
      <c r="F273" s="131"/>
      <c r="G273" s="131"/>
      <c r="H273" s="68"/>
      <c r="I273" s="75"/>
      <c r="J273" s="75"/>
      <c r="K273" s="75"/>
      <c r="L273" s="75"/>
      <c r="M273" s="75"/>
      <c r="N273" s="75"/>
      <c r="O273" s="133"/>
      <c r="P273" s="75"/>
      <c r="Q273" s="139"/>
      <c r="R273" s="75"/>
      <c r="S273" s="75"/>
      <c r="T273" s="75"/>
      <c r="U273" s="75"/>
      <c r="V273" s="75"/>
      <c r="W273" s="75"/>
      <c r="X273" s="75"/>
      <c r="Y273" s="75"/>
    </row>
    <row r="274" spans="5:25" x14ac:dyDescent="0.2">
      <c r="E274" s="68"/>
      <c r="F274" s="131"/>
      <c r="G274" s="131"/>
      <c r="H274" s="68"/>
      <c r="I274" s="75"/>
      <c r="J274" s="75"/>
      <c r="K274" s="75"/>
      <c r="L274" s="75"/>
      <c r="M274" s="75"/>
      <c r="N274" s="75"/>
      <c r="O274" s="133"/>
      <c r="P274" s="75"/>
      <c r="Q274" s="139"/>
      <c r="R274" s="75"/>
      <c r="S274" s="75"/>
      <c r="T274" s="75"/>
      <c r="U274" s="75"/>
      <c r="V274" s="75"/>
      <c r="W274" s="75"/>
      <c r="X274" s="75"/>
      <c r="Y274" s="75"/>
    </row>
    <row r="275" spans="5:25" x14ac:dyDescent="0.2">
      <c r="E275" s="68"/>
      <c r="F275" s="131"/>
      <c r="G275" s="131"/>
      <c r="H275" s="68"/>
      <c r="I275" s="75"/>
      <c r="J275" s="75"/>
      <c r="K275" s="75"/>
      <c r="L275" s="75"/>
      <c r="M275" s="75"/>
      <c r="N275" s="75"/>
      <c r="O275" s="133"/>
      <c r="P275" s="75"/>
      <c r="Q275" s="139"/>
      <c r="R275" s="75"/>
      <c r="S275" s="75"/>
      <c r="T275" s="75"/>
      <c r="U275" s="75"/>
      <c r="V275" s="75"/>
      <c r="W275" s="75"/>
      <c r="X275" s="75"/>
      <c r="Y275" s="75"/>
    </row>
    <row r="276" spans="5:25" x14ac:dyDescent="0.2">
      <c r="E276" s="68"/>
      <c r="F276" s="131"/>
      <c r="G276" s="131"/>
      <c r="H276" s="68"/>
      <c r="I276" s="75"/>
      <c r="J276" s="75"/>
      <c r="K276" s="75"/>
      <c r="L276" s="75"/>
      <c r="M276" s="75"/>
      <c r="N276" s="75"/>
      <c r="O276" s="133"/>
      <c r="P276" s="75"/>
      <c r="Q276" s="139"/>
      <c r="R276" s="75"/>
      <c r="S276" s="75"/>
      <c r="T276" s="75"/>
      <c r="U276" s="75"/>
      <c r="V276" s="75"/>
      <c r="W276" s="75"/>
      <c r="X276" s="75"/>
      <c r="Y276" s="75"/>
    </row>
    <row r="277" spans="5:25" x14ac:dyDescent="0.2">
      <c r="E277" s="68"/>
      <c r="F277" s="131"/>
      <c r="G277" s="131"/>
      <c r="H277" s="68"/>
      <c r="I277" s="75"/>
      <c r="J277" s="75"/>
      <c r="K277" s="75"/>
      <c r="L277" s="75"/>
      <c r="M277" s="75"/>
      <c r="N277" s="75"/>
      <c r="O277" s="133"/>
      <c r="P277" s="75"/>
      <c r="Q277" s="139"/>
      <c r="R277" s="75"/>
      <c r="S277" s="75"/>
      <c r="T277" s="75"/>
      <c r="U277" s="75"/>
      <c r="V277" s="75"/>
      <c r="W277" s="75"/>
      <c r="X277" s="75"/>
      <c r="Y277" s="75"/>
    </row>
    <row r="278" spans="5:25" x14ac:dyDescent="0.2">
      <c r="E278" s="68"/>
      <c r="F278" s="131"/>
      <c r="G278" s="131"/>
      <c r="H278" s="68"/>
      <c r="I278" s="75"/>
      <c r="J278" s="75"/>
      <c r="K278" s="75"/>
      <c r="L278" s="75"/>
      <c r="M278" s="75"/>
      <c r="N278" s="75"/>
      <c r="O278" s="133"/>
      <c r="P278" s="75"/>
      <c r="Q278" s="139"/>
      <c r="R278" s="75"/>
      <c r="S278" s="75"/>
      <c r="T278" s="75"/>
      <c r="U278" s="75"/>
      <c r="V278" s="75"/>
      <c r="W278" s="75"/>
      <c r="X278" s="75"/>
      <c r="Y278" s="75"/>
    </row>
    <row r="279" spans="5:25" x14ac:dyDescent="0.2">
      <c r="E279" s="68"/>
      <c r="F279" s="131"/>
      <c r="G279" s="131"/>
      <c r="H279" s="68"/>
      <c r="I279" s="75"/>
      <c r="J279" s="75"/>
      <c r="K279" s="75"/>
      <c r="L279" s="75"/>
      <c r="M279" s="75"/>
      <c r="N279" s="75"/>
      <c r="O279" s="133"/>
      <c r="P279" s="75"/>
      <c r="Q279" s="139"/>
      <c r="R279" s="75"/>
      <c r="S279" s="75"/>
      <c r="T279" s="75"/>
      <c r="U279" s="75"/>
      <c r="V279" s="75"/>
      <c r="W279" s="75"/>
      <c r="X279" s="75"/>
      <c r="Y279" s="75"/>
    </row>
    <row r="280" spans="5:25" x14ac:dyDescent="0.2">
      <c r="E280" s="68"/>
      <c r="F280" s="131"/>
      <c r="G280" s="131"/>
      <c r="H280" s="68"/>
      <c r="I280" s="75"/>
      <c r="J280" s="75"/>
      <c r="K280" s="75"/>
      <c r="L280" s="75"/>
      <c r="M280" s="75"/>
      <c r="N280" s="75"/>
      <c r="O280" s="133"/>
      <c r="P280" s="75"/>
      <c r="Q280" s="139"/>
      <c r="R280" s="75"/>
      <c r="S280" s="75"/>
      <c r="T280" s="75"/>
      <c r="U280" s="75"/>
      <c r="V280" s="75"/>
      <c r="W280" s="75"/>
      <c r="X280" s="75"/>
      <c r="Y280" s="75"/>
    </row>
    <row r="281" spans="5:25" x14ac:dyDescent="0.2">
      <c r="E281" s="68"/>
      <c r="F281" s="131"/>
      <c r="G281" s="131"/>
      <c r="H281" s="68"/>
      <c r="I281" s="75"/>
      <c r="J281" s="75"/>
      <c r="K281" s="75"/>
      <c r="L281" s="75"/>
      <c r="M281" s="75"/>
      <c r="N281" s="75"/>
      <c r="O281" s="133"/>
      <c r="P281" s="75"/>
      <c r="Q281" s="139"/>
      <c r="R281" s="75"/>
      <c r="S281" s="75"/>
      <c r="T281" s="75"/>
      <c r="U281" s="75"/>
      <c r="V281" s="75"/>
      <c r="W281" s="75"/>
      <c r="X281" s="75"/>
      <c r="Y281" s="75"/>
    </row>
    <row r="282" spans="5:25" x14ac:dyDescent="0.2">
      <c r="E282" s="68"/>
      <c r="F282" s="131"/>
      <c r="G282" s="131"/>
      <c r="H282" s="68"/>
      <c r="I282" s="75"/>
      <c r="J282" s="75"/>
      <c r="K282" s="75"/>
      <c r="L282" s="75"/>
      <c r="M282" s="75"/>
      <c r="N282" s="75"/>
      <c r="O282" s="133"/>
      <c r="P282" s="75"/>
      <c r="Q282" s="139"/>
      <c r="R282" s="75"/>
      <c r="S282" s="75"/>
      <c r="T282" s="75"/>
      <c r="U282" s="75"/>
      <c r="V282" s="75"/>
      <c r="W282" s="75"/>
      <c r="X282" s="75"/>
      <c r="Y282" s="75"/>
    </row>
    <row r="283" spans="5:25" x14ac:dyDescent="0.2">
      <c r="E283" s="68"/>
      <c r="F283" s="131"/>
      <c r="G283" s="131"/>
      <c r="H283" s="68"/>
      <c r="I283" s="75"/>
      <c r="J283" s="75"/>
      <c r="K283" s="75"/>
      <c r="L283" s="75"/>
      <c r="M283" s="75"/>
      <c r="N283" s="75"/>
      <c r="O283" s="133"/>
      <c r="P283" s="75"/>
      <c r="Q283" s="139"/>
      <c r="R283" s="75"/>
      <c r="S283" s="75"/>
      <c r="T283" s="75"/>
      <c r="U283" s="75"/>
      <c r="V283" s="75"/>
      <c r="W283" s="75"/>
      <c r="X283" s="75"/>
      <c r="Y283" s="75"/>
    </row>
    <row r="284" spans="5:25" x14ac:dyDescent="0.2">
      <c r="E284" s="68"/>
      <c r="F284" s="131"/>
      <c r="G284" s="131"/>
      <c r="H284" s="68"/>
      <c r="I284" s="75"/>
      <c r="J284" s="75"/>
      <c r="K284" s="75"/>
      <c r="L284" s="75"/>
      <c r="M284" s="75"/>
      <c r="N284" s="75"/>
      <c r="O284" s="133"/>
      <c r="P284" s="75"/>
      <c r="Q284" s="139"/>
      <c r="R284" s="75"/>
      <c r="S284" s="75"/>
      <c r="T284" s="75"/>
      <c r="U284" s="75"/>
      <c r="V284" s="75"/>
      <c r="W284" s="75"/>
      <c r="X284" s="75"/>
      <c r="Y284" s="75"/>
    </row>
    <row r="285" spans="5:25" x14ac:dyDescent="0.2">
      <c r="E285" s="68"/>
      <c r="F285" s="131"/>
      <c r="G285" s="131"/>
      <c r="H285" s="68"/>
      <c r="I285" s="75"/>
      <c r="J285" s="75"/>
      <c r="K285" s="75"/>
      <c r="L285" s="75"/>
      <c r="M285" s="75"/>
      <c r="N285" s="75"/>
      <c r="O285" s="133"/>
      <c r="P285" s="75"/>
      <c r="Q285" s="139"/>
      <c r="R285" s="75"/>
      <c r="S285" s="75"/>
      <c r="T285" s="75"/>
      <c r="U285" s="75"/>
      <c r="V285" s="75"/>
      <c r="W285" s="75"/>
      <c r="X285" s="75"/>
      <c r="Y285" s="75"/>
    </row>
    <row r="286" spans="5:25" x14ac:dyDescent="0.2">
      <c r="E286" s="68"/>
      <c r="F286" s="131"/>
      <c r="G286" s="131"/>
      <c r="H286" s="68"/>
      <c r="I286" s="75"/>
      <c r="J286" s="75"/>
      <c r="K286" s="75"/>
      <c r="L286" s="75"/>
      <c r="M286" s="75"/>
      <c r="N286" s="75"/>
      <c r="O286" s="133"/>
      <c r="P286" s="75"/>
      <c r="Q286" s="139"/>
      <c r="R286" s="75"/>
      <c r="S286" s="75"/>
      <c r="T286" s="75"/>
      <c r="U286" s="75"/>
      <c r="V286" s="75"/>
      <c r="W286" s="75"/>
      <c r="X286" s="75"/>
      <c r="Y286" s="75"/>
    </row>
    <row r="287" spans="5:25" x14ac:dyDescent="0.2">
      <c r="E287" s="68"/>
      <c r="F287" s="131"/>
      <c r="G287" s="131"/>
      <c r="H287" s="68"/>
      <c r="I287" s="75"/>
      <c r="J287" s="75"/>
      <c r="K287" s="75"/>
      <c r="L287" s="75"/>
      <c r="M287" s="75"/>
      <c r="N287" s="75"/>
      <c r="O287" s="133"/>
      <c r="P287" s="75"/>
      <c r="Q287" s="139"/>
      <c r="R287" s="75"/>
      <c r="S287" s="75"/>
      <c r="T287" s="75"/>
      <c r="U287" s="75"/>
      <c r="V287" s="75"/>
      <c r="W287" s="75"/>
      <c r="X287" s="75"/>
      <c r="Y287" s="75"/>
    </row>
    <row r="288" spans="5:25" x14ac:dyDescent="0.2">
      <c r="E288" s="68"/>
      <c r="F288" s="131"/>
      <c r="G288" s="131"/>
      <c r="H288" s="68"/>
      <c r="I288" s="75"/>
      <c r="J288" s="75"/>
      <c r="K288" s="75"/>
      <c r="L288" s="75"/>
      <c r="M288" s="75"/>
      <c r="N288" s="75"/>
      <c r="O288" s="133"/>
      <c r="P288" s="75"/>
      <c r="Q288" s="139"/>
      <c r="R288" s="75"/>
      <c r="S288" s="75"/>
      <c r="T288" s="75"/>
      <c r="U288" s="75"/>
      <c r="V288" s="75"/>
      <c r="W288" s="75"/>
      <c r="X288" s="75"/>
      <c r="Y288" s="75"/>
    </row>
    <row r="289" spans="5:25" x14ac:dyDescent="0.2">
      <c r="E289" s="68"/>
      <c r="F289" s="131"/>
      <c r="G289" s="131"/>
      <c r="H289" s="68"/>
      <c r="I289" s="75"/>
      <c r="J289" s="75"/>
      <c r="K289" s="75"/>
      <c r="L289" s="75"/>
      <c r="M289" s="75"/>
      <c r="N289" s="75"/>
      <c r="O289" s="133"/>
      <c r="P289" s="75"/>
      <c r="Q289" s="139"/>
      <c r="R289" s="75"/>
      <c r="S289" s="75"/>
      <c r="T289" s="75"/>
      <c r="U289" s="75"/>
      <c r="V289" s="75"/>
      <c r="W289" s="75"/>
      <c r="X289" s="75"/>
      <c r="Y289" s="75"/>
    </row>
    <row r="290" spans="5:25" x14ac:dyDescent="0.2">
      <c r="E290" s="68"/>
      <c r="F290" s="131"/>
      <c r="G290" s="131"/>
      <c r="H290" s="68"/>
      <c r="I290" s="75"/>
      <c r="J290" s="75"/>
      <c r="K290" s="75"/>
      <c r="L290" s="75"/>
      <c r="M290" s="75"/>
      <c r="N290" s="75"/>
      <c r="O290" s="133"/>
      <c r="P290" s="75"/>
      <c r="Q290" s="139"/>
      <c r="R290" s="75"/>
      <c r="S290" s="75"/>
      <c r="T290" s="75"/>
      <c r="U290" s="75"/>
      <c r="V290" s="75"/>
      <c r="W290" s="75"/>
      <c r="X290" s="75"/>
      <c r="Y290" s="75"/>
    </row>
    <row r="291" spans="5:25" x14ac:dyDescent="0.2">
      <c r="E291" s="68"/>
      <c r="F291" s="131"/>
      <c r="G291" s="131"/>
      <c r="H291" s="68"/>
      <c r="I291" s="75"/>
      <c r="J291" s="75"/>
      <c r="K291" s="75"/>
      <c r="L291" s="75"/>
      <c r="M291" s="75"/>
      <c r="N291" s="75"/>
      <c r="O291" s="133"/>
      <c r="P291" s="75"/>
      <c r="Q291" s="139"/>
      <c r="R291" s="75"/>
      <c r="S291" s="75"/>
      <c r="T291" s="75"/>
      <c r="U291" s="75"/>
      <c r="V291" s="75"/>
      <c r="W291" s="75"/>
      <c r="X291" s="75"/>
      <c r="Y291" s="75"/>
    </row>
    <row r="292" spans="5:25" x14ac:dyDescent="0.2">
      <c r="E292" s="68"/>
      <c r="F292" s="131"/>
      <c r="G292" s="131"/>
      <c r="H292" s="68"/>
      <c r="I292" s="75"/>
      <c r="J292" s="75"/>
      <c r="K292" s="75"/>
      <c r="L292" s="75"/>
      <c r="M292" s="75"/>
      <c r="N292" s="75"/>
      <c r="O292" s="133"/>
      <c r="P292" s="75"/>
      <c r="Q292" s="139"/>
      <c r="R292" s="75"/>
      <c r="S292" s="75"/>
      <c r="T292" s="75"/>
      <c r="U292" s="75"/>
      <c r="V292" s="75"/>
      <c r="W292" s="75"/>
      <c r="X292" s="75"/>
      <c r="Y292" s="75"/>
    </row>
    <row r="293" spans="5:25" x14ac:dyDescent="0.2">
      <c r="E293" s="68"/>
      <c r="F293" s="131"/>
      <c r="G293" s="131"/>
      <c r="H293" s="68"/>
      <c r="I293" s="75"/>
      <c r="J293" s="75"/>
      <c r="K293" s="75"/>
      <c r="L293" s="75"/>
      <c r="M293" s="75"/>
      <c r="N293" s="75"/>
      <c r="O293" s="133"/>
      <c r="P293" s="75"/>
      <c r="Q293" s="139"/>
      <c r="R293" s="75"/>
      <c r="S293" s="75"/>
      <c r="T293" s="75"/>
      <c r="U293" s="75"/>
      <c r="V293" s="75"/>
      <c r="W293" s="75"/>
      <c r="X293" s="75"/>
      <c r="Y293" s="75"/>
    </row>
    <row r="294" spans="5:25" x14ac:dyDescent="0.2">
      <c r="E294" s="68"/>
      <c r="F294" s="131"/>
      <c r="G294" s="131"/>
      <c r="H294" s="68"/>
      <c r="I294" s="75"/>
      <c r="J294" s="75"/>
      <c r="K294" s="75"/>
      <c r="L294" s="75"/>
      <c r="M294" s="75"/>
      <c r="N294" s="75"/>
      <c r="O294" s="133"/>
      <c r="P294" s="75"/>
      <c r="Q294" s="139"/>
      <c r="R294" s="75"/>
      <c r="S294" s="75"/>
      <c r="T294" s="75"/>
      <c r="U294" s="75"/>
      <c r="V294" s="75"/>
      <c r="W294" s="75"/>
      <c r="X294" s="75"/>
      <c r="Y294" s="75"/>
    </row>
    <row r="295" spans="5:25" x14ac:dyDescent="0.2">
      <c r="E295" s="68"/>
      <c r="F295" s="131"/>
      <c r="G295" s="131"/>
      <c r="H295" s="68"/>
      <c r="I295" s="75"/>
      <c r="J295" s="75"/>
      <c r="K295" s="75"/>
      <c r="L295" s="75"/>
      <c r="M295" s="75"/>
      <c r="N295" s="75"/>
      <c r="O295" s="133"/>
      <c r="P295" s="75"/>
      <c r="Q295" s="139"/>
      <c r="R295" s="75"/>
      <c r="S295" s="75"/>
      <c r="T295" s="75"/>
      <c r="U295" s="75"/>
      <c r="V295" s="75"/>
      <c r="W295" s="75"/>
      <c r="X295" s="75"/>
      <c r="Y295" s="75"/>
    </row>
    <row r="296" spans="5:25" x14ac:dyDescent="0.2">
      <c r="E296" s="68"/>
      <c r="F296" s="131"/>
      <c r="G296" s="131"/>
      <c r="H296" s="68"/>
      <c r="I296" s="75"/>
      <c r="J296" s="75"/>
      <c r="K296" s="75"/>
      <c r="L296" s="75"/>
      <c r="M296" s="75"/>
      <c r="N296" s="75"/>
      <c r="O296" s="133"/>
      <c r="P296" s="75"/>
      <c r="Q296" s="139"/>
      <c r="R296" s="75"/>
      <c r="S296" s="75"/>
      <c r="T296" s="75"/>
      <c r="U296" s="75"/>
      <c r="V296" s="75"/>
      <c r="W296" s="75"/>
      <c r="X296" s="75"/>
      <c r="Y296" s="75"/>
    </row>
    <row r="297" spans="5:25" x14ac:dyDescent="0.2">
      <c r="E297" s="68"/>
      <c r="F297" s="131"/>
      <c r="G297" s="131"/>
      <c r="H297" s="68"/>
      <c r="I297" s="75"/>
      <c r="J297" s="75"/>
      <c r="K297" s="75"/>
      <c r="L297" s="75"/>
      <c r="M297" s="75"/>
      <c r="N297" s="75"/>
      <c r="O297" s="133"/>
      <c r="P297" s="75"/>
      <c r="Q297" s="139"/>
      <c r="R297" s="75"/>
      <c r="S297" s="75"/>
      <c r="T297" s="75"/>
      <c r="U297" s="75"/>
      <c r="V297" s="75"/>
      <c r="W297" s="75"/>
      <c r="X297" s="75"/>
      <c r="Y297" s="75"/>
    </row>
    <row r="298" spans="5:25" x14ac:dyDescent="0.2">
      <c r="E298" s="68"/>
      <c r="F298" s="131"/>
      <c r="G298" s="131"/>
      <c r="H298" s="68"/>
      <c r="I298" s="75"/>
      <c r="J298" s="75"/>
      <c r="K298" s="75"/>
      <c r="L298" s="75"/>
      <c r="M298" s="75"/>
      <c r="N298" s="75"/>
      <c r="O298" s="133"/>
      <c r="P298" s="75"/>
      <c r="Q298" s="139"/>
      <c r="R298" s="75"/>
      <c r="S298" s="75"/>
      <c r="T298" s="75"/>
      <c r="U298" s="75"/>
      <c r="V298" s="75"/>
      <c r="W298" s="75"/>
      <c r="X298" s="75"/>
      <c r="Y298" s="75"/>
    </row>
    <row r="299" spans="5:25" x14ac:dyDescent="0.2">
      <c r="E299" s="68"/>
      <c r="F299" s="131"/>
      <c r="G299" s="131"/>
      <c r="H299" s="68"/>
      <c r="I299" s="75"/>
      <c r="J299" s="75"/>
      <c r="K299" s="75"/>
      <c r="L299" s="75"/>
      <c r="M299" s="75"/>
      <c r="N299" s="75"/>
      <c r="O299" s="133"/>
      <c r="P299" s="75"/>
      <c r="Q299" s="139"/>
      <c r="R299" s="75"/>
      <c r="S299" s="75"/>
      <c r="T299" s="75"/>
      <c r="U299" s="75"/>
      <c r="V299" s="75"/>
      <c r="W299" s="75"/>
      <c r="X299" s="75"/>
      <c r="Y299" s="75"/>
    </row>
    <row r="300" spans="5:25" x14ac:dyDescent="0.2">
      <c r="E300" s="68"/>
      <c r="F300" s="131"/>
      <c r="G300" s="131"/>
      <c r="H300" s="68"/>
      <c r="I300" s="75"/>
      <c r="J300" s="75"/>
      <c r="K300" s="75"/>
      <c r="L300" s="75"/>
      <c r="M300" s="75"/>
      <c r="N300" s="75"/>
      <c r="O300" s="133"/>
      <c r="P300" s="75"/>
      <c r="Q300" s="139"/>
      <c r="R300" s="75"/>
      <c r="S300" s="75"/>
      <c r="T300" s="75"/>
      <c r="U300" s="75"/>
      <c r="V300" s="75"/>
      <c r="W300" s="75"/>
      <c r="X300" s="75"/>
      <c r="Y300" s="75"/>
    </row>
    <row r="301" spans="5:25" x14ac:dyDescent="0.2">
      <c r="E301" s="68"/>
      <c r="F301" s="131"/>
      <c r="G301" s="131"/>
      <c r="H301" s="68"/>
      <c r="I301" s="75"/>
      <c r="J301" s="75"/>
      <c r="K301" s="75"/>
      <c r="L301" s="75"/>
      <c r="M301" s="75"/>
      <c r="N301" s="75"/>
      <c r="O301" s="133"/>
      <c r="P301" s="75"/>
      <c r="Q301" s="139"/>
      <c r="R301" s="75"/>
      <c r="S301" s="75"/>
      <c r="T301" s="75"/>
      <c r="U301" s="75"/>
      <c r="V301" s="75"/>
      <c r="W301" s="75"/>
      <c r="X301" s="75"/>
      <c r="Y301" s="75"/>
    </row>
    <row r="302" spans="5:25" x14ac:dyDescent="0.2">
      <c r="E302" s="68"/>
      <c r="F302" s="131"/>
      <c r="G302" s="131"/>
      <c r="H302" s="68"/>
      <c r="I302" s="75"/>
      <c r="J302" s="75"/>
      <c r="K302" s="75"/>
      <c r="L302" s="75"/>
      <c r="M302" s="75"/>
      <c r="N302" s="75"/>
      <c r="O302" s="133"/>
      <c r="P302" s="75"/>
      <c r="Q302" s="139"/>
      <c r="R302" s="75"/>
      <c r="S302" s="75"/>
      <c r="T302" s="75"/>
      <c r="U302" s="75"/>
      <c r="V302" s="75"/>
      <c r="W302" s="75"/>
      <c r="X302" s="75"/>
      <c r="Y302" s="75"/>
    </row>
    <row r="303" spans="5:25" x14ac:dyDescent="0.2">
      <c r="E303" s="68"/>
      <c r="F303" s="131"/>
      <c r="G303" s="131"/>
      <c r="H303" s="68"/>
      <c r="I303" s="75"/>
      <c r="J303" s="75"/>
      <c r="K303" s="75"/>
      <c r="L303" s="75"/>
      <c r="M303" s="75"/>
      <c r="N303" s="75"/>
      <c r="O303" s="133"/>
      <c r="P303" s="75"/>
      <c r="Q303" s="139"/>
      <c r="R303" s="75"/>
      <c r="S303" s="75"/>
      <c r="T303" s="75"/>
      <c r="U303" s="75"/>
      <c r="V303" s="75"/>
      <c r="W303" s="75"/>
      <c r="X303" s="75"/>
      <c r="Y303" s="75"/>
    </row>
    <row r="304" spans="5:25" x14ac:dyDescent="0.2">
      <c r="E304" s="68"/>
      <c r="F304" s="131"/>
      <c r="G304" s="131"/>
      <c r="H304" s="68"/>
      <c r="I304" s="75"/>
      <c r="J304" s="75"/>
      <c r="K304" s="75"/>
      <c r="L304" s="75"/>
      <c r="M304" s="75"/>
      <c r="N304" s="75"/>
      <c r="O304" s="133"/>
      <c r="P304" s="75"/>
      <c r="Q304" s="139"/>
      <c r="R304" s="75"/>
      <c r="S304" s="75"/>
      <c r="T304" s="75"/>
      <c r="U304" s="75"/>
      <c r="V304" s="75"/>
      <c r="W304" s="75"/>
      <c r="X304" s="75"/>
      <c r="Y304" s="75"/>
    </row>
    <row r="305" spans="5:25" x14ac:dyDescent="0.2">
      <c r="E305" s="68"/>
      <c r="F305" s="131"/>
      <c r="G305" s="131"/>
      <c r="H305" s="68"/>
      <c r="I305" s="75"/>
      <c r="J305" s="75"/>
      <c r="K305" s="75"/>
      <c r="L305" s="75"/>
      <c r="M305" s="75"/>
      <c r="N305" s="75"/>
      <c r="O305" s="133"/>
      <c r="P305" s="75"/>
      <c r="Q305" s="139"/>
      <c r="R305" s="75"/>
      <c r="S305" s="75"/>
      <c r="T305" s="75"/>
      <c r="U305" s="75"/>
      <c r="V305" s="75"/>
      <c r="W305" s="75"/>
      <c r="X305" s="75"/>
      <c r="Y305" s="75"/>
    </row>
    <row r="306" spans="5:25" x14ac:dyDescent="0.2">
      <c r="E306" s="68"/>
      <c r="F306" s="131"/>
      <c r="G306" s="131"/>
      <c r="H306" s="68"/>
      <c r="I306" s="75"/>
      <c r="J306" s="75"/>
      <c r="K306" s="75"/>
      <c r="L306" s="75"/>
      <c r="M306" s="75"/>
      <c r="N306" s="75"/>
      <c r="O306" s="133"/>
      <c r="P306" s="75"/>
      <c r="Q306" s="139"/>
      <c r="R306" s="75"/>
      <c r="S306" s="75"/>
      <c r="T306" s="75"/>
      <c r="U306" s="75"/>
      <c r="V306" s="75"/>
      <c r="W306" s="75"/>
      <c r="X306" s="75"/>
      <c r="Y306" s="75"/>
    </row>
    <row r="307" spans="5:25" x14ac:dyDescent="0.2">
      <c r="E307" s="68"/>
      <c r="F307" s="131"/>
      <c r="G307" s="131"/>
      <c r="H307" s="68"/>
      <c r="I307" s="75"/>
      <c r="J307" s="75"/>
      <c r="K307" s="75"/>
      <c r="L307" s="75"/>
      <c r="M307" s="75"/>
      <c r="N307" s="75"/>
      <c r="O307" s="133"/>
      <c r="P307" s="75"/>
      <c r="Q307" s="139"/>
      <c r="R307" s="75"/>
      <c r="S307" s="75"/>
      <c r="T307" s="75"/>
      <c r="U307" s="75"/>
      <c r="V307" s="75"/>
      <c r="W307" s="75"/>
      <c r="X307" s="75"/>
      <c r="Y307" s="75"/>
    </row>
    <row r="308" spans="5:25" x14ac:dyDescent="0.2">
      <c r="E308" s="68"/>
      <c r="F308" s="131"/>
      <c r="G308" s="131"/>
      <c r="H308" s="68"/>
      <c r="I308" s="75"/>
      <c r="J308" s="75"/>
      <c r="K308" s="75"/>
      <c r="L308" s="75"/>
      <c r="M308" s="75"/>
      <c r="N308" s="75"/>
      <c r="O308" s="133"/>
      <c r="P308" s="75"/>
      <c r="Q308" s="139"/>
      <c r="R308" s="75"/>
      <c r="S308" s="75"/>
      <c r="T308" s="75"/>
      <c r="U308" s="75"/>
      <c r="V308" s="75"/>
      <c r="W308" s="75"/>
      <c r="X308" s="75"/>
      <c r="Y308" s="75"/>
    </row>
    <row r="309" spans="5:25" x14ac:dyDescent="0.2">
      <c r="E309" s="68"/>
      <c r="F309" s="131"/>
      <c r="G309" s="131"/>
      <c r="H309" s="68"/>
      <c r="I309" s="75"/>
      <c r="J309" s="75"/>
      <c r="K309" s="75"/>
      <c r="L309" s="75"/>
      <c r="M309" s="75"/>
      <c r="N309" s="75"/>
      <c r="O309" s="133"/>
      <c r="P309" s="75"/>
      <c r="Q309" s="139"/>
      <c r="R309" s="75"/>
      <c r="S309" s="75"/>
      <c r="T309" s="75"/>
      <c r="U309" s="75"/>
      <c r="V309" s="75"/>
      <c r="W309" s="75"/>
      <c r="X309" s="75"/>
      <c r="Y309" s="75"/>
    </row>
    <row r="310" spans="5:25" x14ac:dyDescent="0.2">
      <c r="E310" s="68"/>
      <c r="F310" s="131"/>
      <c r="G310" s="131"/>
      <c r="H310" s="68"/>
      <c r="I310" s="75"/>
      <c r="J310" s="75"/>
      <c r="K310" s="75"/>
      <c r="L310" s="75"/>
      <c r="M310" s="75"/>
      <c r="N310" s="75"/>
      <c r="O310" s="133"/>
      <c r="P310" s="75"/>
      <c r="Q310" s="139"/>
      <c r="R310" s="75"/>
      <c r="S310" s="75"/>
      <c r="T310" s="75"/>
      <c r="U310" s="75"/>
      <c r="V310" s="75"/>
      <c r="W310" s="75"/>
      <c r="X310" s="75"/>
      <c r="Y310" s="75"/>
    </row>
    <row r="311" spans="5:25" x14ac:dyDescent="0.2">
      <c r="E311" s="68"/>
      <c r="F311" s="131"/>
      <c r="G311" s="131"/>
      <c r="H311" s="68"/>
      <c r="I311" s="75"/>
      <c r="J311" s="75"/>
      <c r="K311" s="75"/>
      <c r="L311" s="75"/>
      <c r="M311" s="75"/>
      <c r="N311" s="75"/>
      <c r="O311" s="133"/>
      <c r="P311" s="75"/>
      <c r="Q311" s="139"/>
      <c r="R311" s="75"/>
      <c r="S311" s="75"/>
      <c r="T311" s="75"/>
      <c r="U311" s="75"/>
      <c r="V311" s="75"/>
      <c r="W311" s="75"/>
      <c r="X311" s="75"/>
      <c r="Y311" s="75"/>
    </row>
    <row r="312" spans="5:25" x14ac:dyDescent="0.2">
      <c r="E312" s="68"/>
      <c r="F312" s="131"/>
      <c r="G312" s="131"/>
      <c r="H312" s="68"/>
      <c r="I312" s="75"/>
      <c r="J312" s="75"/>
      <c r="K312" s="75"/>
      <c r="L312" s="75"/>
      <c r="M312" s="75"/>
      <c r="N312" s="75"/>
      <c r="O312" s="133"/>
      <c r="P312" s="75"/>
      <c r="Q312" s="139"/>
      <c r="R312" s="75"/>
      <c r="S312" s="75"/>
      <c r="T312" s="75"/>
      <c r="U312" s="75"/>
      <c r="V312" s="75"/>
      <c r="W312" s="75"/>
      <c r="X312" s="75"/>
      <c r="Y312" s="75"/>
    </row>
    <row r="313" spans="5:25" x14ac:dyDescent="0.2">
      <c r="E313" s="68"/>
      <c r="F313" s="131"/>
      <c r="G313" s="131"/>
      <c r="H313" s="68"/>
      <c r="I313" s="75"/>
      <c r="J313" s="75"/>
      <c r="K313" s="75"/>
      <c r="L313" s="75"/>
      <c r="M313" s="75"/>
      <c r="N313" s="75"/>
      <c r="O313" s="133"/>
      <c r="P313" s="75"/>
      <c r="Q313" s="139"/>
      <c r="R313" s="75"/>
      <c r="S313" s="75"/>
      <c r="T313" s="75"/>
      <c r="U313" s="75"/>
      <c r="V313" s="75"/>
      <c r="W313" s="75"/>
      <c r="X313" s="75"/>
      <c r="Y313" s="75"/>
    </row>
    <row r="314" spans="5:25" x14ac:dyDescent="0.2">
      <c r="E314" s="68"/>
      <c r="F314" s="131"/>
      <c r="G314" s="131"/>
      <c r="H314" s="68"/>
      <c r="I314" s="75"/>
      <c r="J314" s="75"/>
      <c r="K314" s="75"/>
      <c r="L314" s="75"/>
      <c r="M314" s="75"/>
      <c r="N314" s="75"/>
      <c r="O314" s="133"/>
      <c r="P314" s="75"/>
      <c r="Q314" s="139"/>
      <c r="R314" s="75"/>
      <c r="S314" s="75"/>
      <c r="T314" s="75"/>
      <c r="U314" s="75"/>
      <c r="V314" s="75"/>
      <c r="W314" s="75"/>
      <c r="X314" s="75"/>
      <c r="Y314" s="75"/>
    </row>
    <row r="315" spans="5:25" x14ac:dyDescent="0.2">
      <c r="E315" s="68"/>
      <c r="F315" s="131"/>
      <c r="G315" s="131"/>
      <c r="H315" s="68"/>
      <c r="I315" s="75"/>
      <c r="J315" s="75"/>
      <c r="K315" s="75"/>
      <c r="L315" s="75"/>
      <c r="M315" s="75"/>
      <c r="N315" s="75"/>
      <c r="O315" s="133"/>
      <c r="P315" s="75"/>
      <c r="Q315" s="139"/>
      <c r="R315" s="75"/>
      <c r="S315" s="75"/>
      <c r="T315" s="75"/>
      <c r="U315" s="75"/>
      <c r="V315" s="75"/>
      <c r="W315" s="75"/>
      <c r="X315" s="75"/>
      <c r="Y315" s="75"/>
    </row>
    <row r="316" spans="5:25" x14ac:dyDescent="0.2">
      <c r="E316" s="68"/>
      <c r="F316" s="131"/>
      <c r="G316" s="131"/>
      <c r="H316" s="68"/>
      <c r="I316" s="75"/>
      <c r="J316" s="75"/>
      <c r="K316" s="75"/>
      <c r="L316" s="75"/>
      <c r="M316" s="75"/>
      <c r="N316" s="75"/>
      <c r="O316" s="133"/>
      <c r="P316" s="75"/>
      <c r="Q316" s="139"/>
      <c r="R316" s="75"/>
      <c r="S316" s="75"/>
      <c r="T316" s="75"/>
      <c r="U316" s="75"/>
      <c r="V316" s="75"/>
      <c r="W316" s="75"/>
      <c r="X316" s="75"/>
      <c r="Y316" s="75"/>
    </row>
    <row r="317" spans="5:25" x14ac:dyDescent="0.2">
      <c r="E317" s="68"/>
      <c r="F317" s="131"/>
      <c r="G317" s="131"/>
      <c r="H317" s="68"/>
      <c r="I317" s="75"/>
      <c r="J317" s="75"/>
      <c r="K317" s="75"/>
      <c r="L317" s="75"/>
      <c r="M317" s="75"/>
      <c r="N317" s="75"/>
      <c r="O317" s="133"/>
      <c r="P317" s="75"/>
      <c r="Q317" s="139"/>
      <c r="R317" s="75"/>
      <c r="S317" s="75"/>
      <c r="T317" s="75"/>
      <c r="U317" s="75"/>
      <c r="V317" s="75"/>
      <c r="W317" s="75"/>
      <c r="X317" s="75"/>
      <c r="Y317" s="75"/>
    </row>
    <row r="318" spans="5:25" x14ac:dyDescent="0.2">
      <c r="E318" s="68"/>
      <c r="F318" s="131"/>
      <c r="G318" s="131"/>
      <c r="H318" s="68"/>
      <c r="I318" s="75"/>
      <c r="J318" s="75"/>
      <c r="K318" s="75"/>
      <c r="L318" s="75"/>
      <c r="M318" s="75"/>
      <c r="N318" s="75"/>
      <c r="O318" s="133"/>
      <c r="P318" s="75"/>
      <c r="Q318" s="139"/>
      <c r="R318" s="75"/>
      <c r="S318" s="75"/>
      <c r="T318" s="75"/>
      <c r="U318" s="75"/>
      <c r="V318" s="75"/>
      <c r="W318" s="75"/>
      <c r="X318" s="75"/>
      <c r="Y318" s="75"/>
    </row>
    <row r="319" spans="5:25" x14ac:dyDescent="0.2">
      <c r="E319" s="68"/>
      <c r="F319" s="131"/>
      <c r="G319" s="131"/>
      <c r="H319" s="68"/>
      <c r="I319" s="75"/>
      <c r="J319" s="75"/>
      <c r="K319" s="75"/>
      <c r="L319" s="75"/>
      <c r="M319" s="75"/>
      <c r="N319" s="75"/>
      <c r="O319" s="133"/>
      <c r="P319" s="75"/>
      <c r="Q319" s="139"/>
      <c r="R319" s="75"/>
      <c r="S319" s="75"/>
      <c r="T319" s="75"/>
      <c r="U319" s="75"/>
      <c r="V319" s="75"/>
      <c r="W319" s="75"/>
      <c r="X319" s="75"/>
      <c r="Y319" s="75"/>
    </row>
    <row r="320" spans="5:25" x14ac:dyDescent="0.2">
      <c r="E320" s="68"/>
      <c r="F320" s="131"/>
      <c r="G320" s="131"/>
      <c r="H320" s="68"/>
      <c r="I320" s="75"/>
      <c r="J320" s="75"/>
      <c r="K320" s="75"/>
      <c r="L320" s="75"/>
      <c r="M320" s="75"/>
      <c r="N320" s="75"/>
      <c r="O320" s="133"/>
      <c r="P320" s="75"/>
      <c r="Q320" s="139"/>
      <c r="R320" s="75"/>
      <c r="S320" s="75"/>
      <c r="T320" s="75"/>
      <c r="U320" s="75"/>
      <c r="V320" s="75"/>
      <c r="W320" s="75"/>
      <c r="X320" s="75"/>
      <c r="Y320" s="75"/>
    </row>
    <row r="321" spans="5:25" x14ac:dyDescent="0.2">
      <c r="E321" s="68"/>
      <c r="F321" s="131"/>
      <c r="G321" s="131"/>
      <c r="H321" s="68"/>
      <c r="I321" s="75"/>
      <c r="J321" s="75"/>
      <c r="K321" s="75"/>
      <c r="L321" s="75"/>
      <c r="M321" s="75"/>
      <c r="N321" s="75"/>
      <c r="O321" s="133"/>
      <c r="P321" s="75"/>
      <c r="Q321" s="139"/>
      <c r="R321" s="75"/>
      <c r="S321" s="75"/>
      <c r="T321" s="75"/>
      <c r="U321" s="75"/>
      <c r="V321" s="75"/>
      <c r="W321" s="75"/>
      <c r="X321" s="75"/>
      <c r="Y321" s="75"/>
    </row>
    <row r="322" spans="5:25" x14ac:dyDescent="0.2">
      <c r="E322" s="68"/>
      <c r="F322" s="131"/>
      <c r="G322" s="131"/>
      <c r="H322" s="68"/>
      <c r="I322" s="75"/>
      <c r="J322" s="75"/>
      <c r="K322" s="75"/>
      <c r="L322" s="75"/>
      <c r="M322" s="75"/>
      <c r="N322" s="75"/>
      <c r="O322" s="133"/>
      <c r="P322" s="75"/>
      <c r="Q322" s="139"/>
      <c r="R322" s="75"/>
      <c r="S322" s="75"/>
      <c r="T322" s="75"/>
      <c r="U322" s="75"/>
      <c r="V322" s="75"/>
      <c r="W322" s="75"/>
      <c r="X322" s="75"/>
      <c r="Y322" s="75"/>
    </row>
    <row r="323" spans="5:25" x14ac:dyDescent="0.2">
      <c r="E323" s="68"/>
      <c r="F323" s="131"/>
      <c r="G323" s="131"/>
      <c r="H323" s="68"/>
      <c r="I323" s="75"/>
      <c r="J323" s="75"/>
      <c r="K323" s="75"/>
      <c r="L323" s="75"/>
      <c r="M323" s="75"/>
      <c r="N323" s="75"/>
      <c r="O323" s="133"/>
      <c r="P323" s="75"/>
      <c r="Q323" s="139"/>
      <c r="R323" s="75"/>
      <c r="S323" s="75"/>
      <c r="T323" s="75"/>
      <c r="U323" s="75"/>
      <c r="V323" s="75"/>
      <c r="W323" s="75"/>
      <c r="X323" s="75"/>
      <c r="Y323" s="75"/>
    </row>
    <row r="324" spans="5:25" x14ac:dyDescent="0.2">
      <c r="E324" s="68"/>
      <c r="F324" s="131"/>
      <c r="G324" s="131"/>
      <c r="H324" s="68"/>
      <c r="I324" s="75"/>
      <c r="J324" s="75"/>
      <c r="K324" s="75"/>
      <c r="L324" s="75"/>
      <c r="M324" s="75"/>
      <c r="N324" s="75"/>
      <c r="O324" s="133"/>
      <c r="P324" s="75"/>
      <c r="Q324" s="139"/>
      <c r="R324" s="75"/>
      <c r="S324" s="75"/>
      <c r="T324" s="75"/>
      <c r="U324" s="75"/>
      <c r="V324" s="75"/>
      <c r="W324" s="75"/>
      <c r="X324" s="75"/>
      <c r="Y324" s="75"/>
    </row>
    <row r="325" spans="5:25" x14ac:dyDescent="0.2">
      <c r="E325" s="68"/>
      <c r="F325" s="131"/>
      <c r="G325" s="131"/>
      <c r="H325" s="68"/>
      <c r="I325" s="75"/>
      <c r="J325" s="75"/>
      <c r="K325" s="75"/>
      <c r="L325" s="75"/>
      <c r="M325" s="75"/>
      <c r="N325" s="75"/>
      <c r="O325" s="133"/>
      <c r="P325" s="75"/>
      <c r="Q325" s="139"/>
      <c r="R325" s="75"/>
      <c r="S325" s="75"/>
      <c r="T325" s="75"/>
      <c r="U325" s="75"/>
      <c r="V325" s="75"/>
      <c r="W325" s="75"/>
      <c r="X325" s="75"/>
      <c r="Y325" s="75"/>
    </row>
    <row r="326" spans="5:25" x14ac:dyDescent="0.2">
      <c r="E326" s="68"/>
      <c r="F326" s="131"/>
      <c r="G326" s="131"/>
      <c r="H326" s="68"/>
      <c r="I326" s="75"/>
      <c r="J326" s="75"/>
      <c r="K326" s="75"/>
      <c r="L326" s="75"/>
      <c r="M326" s="75"/>
      <c r="N326" s="75"/>
      <c r="O326" s="133"/>
      <c r="P326" s="75"/>
      <c r="Q326" s="139"/>
      <c r="R326" s="75"/>
      <c r="S326" s="75"/>
      <c r="T326" s="75"/>
      <c r="U326" s="75"/>
      <c r="V326" s="75"/>
      <c r="W326" s="75"/>
      <c r="X326" s="75"/>
      <c r="Y326" s="75"/>
    </row>
    <row r="327" spans="5:25" x14ac:dyDescent="0.2">
      <c r="E327" s="68"/>
      <c r="F327" s="131"/>
      <c r="G327" s="131"/>
      <c r="H327" s="68"/>
      <c r="I327" s="75"/>
      <c r="J327" s="75"/>
      <c r="K327" s="75"/>
      <c r="L327" s="75"/>
      <c r="M327" s="75"/>
      <c r="N327" s="75"/>
      <c r="O327" s="133"/>
      <c r="P327" s="75"/>
      <c r="Q327" s="139"/>
      <c r="R327" s="75"/>
      <c r="S327" s="75"/>
      <c r="T327" s="75"/>
      <c r="U327" s="75"/>
      <c r="V327" s="75"/>
      <c r="W327" s="75"/>
      <c r="X327" s="75"/>
      <c r="Y327" s="75"/>
    </row>
    <row r="328" spans="5:25" x14ac:dyDescent="0.2">
      <c r="E328" s="68"/>
      <c r="F328" s="131"/>
      <c r="G328" s="131"/>
      <c r="H328" s="68"/>
      <c r="I328" s="75"/>
      <c r="J328" s="75"/>
      <c r="K328" s="75"/>
      <c r="L328" s="75"/>
      <c r="M328" s="75"/>
      <c r="N328" s="75"/>
      <c r="O328" s="133"/>
      <c r="P328" s="75"/>
      <c r="Q328" s="139"/>
      <c r="R328" s="75"/>
      <c r="S328" s="75"/>
      <c r="T328" s="75"/>
      <c r="U328" s="75"/>
      <c r="V328" s="75"/>
      <c r="W328" s="75"/>
      <c r="X328" s="75"/>
      <c r="Y328" s="75"/>
    </row>
    <row r="329" spans="5:25" x14ac:dyDescent="0.2">
      <c r="E329" s="68"/>
      <c r="F329" s="131"/>
      <c r="G329" s="131"/>
      <c r="H329" s="68"/>
      <c r="I329" s="75"/>
      <c r="J329" s="75"/>
      <c r="K329" s="75"/>
      <c r="L329" s="75"/>
      <c r="M329" s="75"/>
      <c r="N329" s="75"/>
      <c r="O329" s="133"/>
      <c r="P329" s="75"/>
      <c r="Q329" s="139"/>
      <c r="R329" s="75"/>
      <c r="S329" s="75"/>
      <c r="T329" s="75"/>
      <c r="U329" s="75"/>
      <c r="V329" s="75"/>
      <c r="W329" s="75"/>
      <c r="X329" s="75"/>
      <c r="Y329" s="75"/>
    </row>
    <row r="330" spans="5:25" x14ac:dyDescent="0.2">
      <c r="E330" s="68"/>
      <c r="F330" s="131"/>
      <c r="G330" s="131"/>
      <c r="H330" s="68"/>
      <c r="I330" s="75"/>
      <c r="J330" s="75"/>
      <c r="K330" s="75"/>
      <c r="L330" s="75"/>
      <c r="M330" s="75"/>
      <c r="N330" s="75"/>
      <c r="O330" s="133"/>
      <c r="P330" s="75"/>
      <c r="Q330" s="139"/>
      <c r="R330" s="75"/>
      <c r="S330" s="75"/>
      <c r="T330" s="75"/>
      <c r="U330" s="75"/>
      <c r="V330" s="75"/>
      <c r="W330" s="75"/>
      <c r="X330" s="75"/>
      <c r="Y330" s="75"/>
    </row>
    <row r="331" spans="5:25" x14ac:dyDescent="0.2">
      <c r="E331" s="68"/>
      <c r="F331" s="131"/>
      <c r="G331" s="131"/>
      <c r="H331" s="68"/>
      <c r="I331" s="75"/>
      <c r="J331" s="75"/>
      <c r="K331" s="75"/>
      <c r="L331" s="75"/>
      <c r="M331" s="75"/>
      <c r="N331" s="75"/>
      <c r="O331" s="133"/>
      <c r="P331" s="75"/>
      <c r="Q331" s="139"/>
      <c r="R331" s="75"/>
      <c r="S331" s="75"/>
      <c r="T331" s="75"/>
      <c r="U331" s="75"/>
      <c r="V331" s="75"/>
      <c r="W331" s="75"/>
      <c r="X331" s="75"/>
      <c r="Y331" s="75"/>
    </row>
    <row r="332" spans="5:25" x14ac:dyDescent="0.2">
      <c r="E332" s="68"/>
      <c r="F332" s="131"/>
      <c r="G332" s="131"/>
      <c r="H332" s="68"/>
      <c r="I332" s="75"/>
      <c r="J332" s="75"/>
      <c r="K332" s="75"/>
      <c r="L332" s="75"/>
      <c r="M332" s="75"/>
      <c r="N332" s="75"/>
      <c r="O332" s="133"/>
      <c r="P332" s="75"/>
      <c r="Q332" s="139"/>
      <c r="R332" s="75"/>
      <c r="S332" s="75"/>
      <c r="T332" s="75"/>
      <c r="U332" s="75"/>
      <c r="V332" s="75"/>
      <c r="W332" s="75"/>
      <c r="X332" s="75"/>
      <c r="Y332" s="75"/>
    </row>
    <row r="333" spans="5:25" x14ac:dyDescent="0.2">
      <c r="E333" s="68"/>
      <c r="F333" s="131"/>
      <c r="G333" s="131"/>
      <c r="H333" s="68"/>
      <c r="I333" s="75"/>
      <c r="J333" s="75"/>
      <c r="K333" s="75"/>
      <c r="L333" s="75"/>
      <c r="M333" s="75"/>
      <c r="N333" s="75"/>
      <c r="O333" s="133"/>
      <c r="P333" s="75"/>
      <c r="Q333" s="139"/>
      <c r="R333" s="75"/>
      <c r="S333" s="75"/>
      <c r="T333" s="75"/>
      <c r="U333" s="75"/>
      <c r="V333" s="75"/>
      <c r="W333" s="75"/>
      <c r="X333" s="75"/>
      <c r="Y333" s="75"/>
    </row>
    <row r="334" spans="5:25" x14ac:dyDescent="0.2">
      <c r="E334" s="68"/>
      <c r="F334" s="131"/>
      <c r="G334" s="131"/>
      <c r="H334" s="68"/>
      <c r="I334" s="75"/>
      <c r="J334" s="75"/>
      <c r="K334" s="75"/>
      <c r="L334" s="75"/>
      <c r="M334" s="75"/>
      <c r="N334" s="75"/>
      <c r="O334" s="133"/>
      <c r="P334" s="75"/>
      <c r="Q334" s="139"/>
      <c r="R334" s="75"/>
      <c r="S334" s="75"/>
      <c r="T334" s="75"/>
      <c r="U334" s="75"/>
      <c r="V334" s="75"/>
      <c r="W334" s="75"/>
      <c r="X334" s="75"/>
      <c r="Y334" s="75"/>
    </row>
    <row r="335" spans="5:25" x14ac:dyDescent="0.2">
      <c r="E335" s="68"/>
      <c r="F335" s="131"/>
      <c r="G335" s="131"/>
      <c r="H335" s="68"/>
      <c r="I335" s="75"/>
      <c r="J335" s="75"/>
      <c r="K335" s="75"/>
      <c r="L335" s="75"/>
      <c r="M335" s="75"/>
      <c r="N335" s="75"/>
      <c r="O335" s="133"/>
      <c r="P335" s="75"/>
      <c r="Q335" s="139"/>
      <c r="R335" s="75"/>
      <c r="S335" s="75"/>
      <c r="T335" s="75"/>
      <c r="U335" s="75"/>
      <c r="V335" s="75"/>
      <c r="W335" s="75"/>
      <c r="X335" s="75"/>
    </row>
    <row r="336" spans="5:25" x14ac:dyDescent="0.2">
      <c r="E336" s="68"/>
      <c r="F336" s="131"/>
      <c r="G336" s="131"/>
      <c r="H336" s="68"/>
      <c r="I336" s="75"/>
      <c r="J336" s="75"/>
      <c r="K336" s="75"/>
      <c r="L336" s="75"/>
      <c r="M336" s="75"/>
      <c r="N336" s="75"/>
      <c r="O336" s="133"/>
    </row>
    <row r="337" spans="5:15" x14ac:dyDescent="0.2">
      <c r="E337" s="68"/>
      <c r="F337" s="131"/>
      <c r="G337" s="131"/>
      <c r="H337" s="68"/>
      <c r="I337" s="75"/>
      <c r="J337" s="75"/>
      <c r="K337" s="75"/>
      <c r="L337" s="75"/>
      <c r="M337" s="75"/>
      <c r="N337" s="75"/>
      <c r="O337" s="133"/>
    </row>
    <row r="338" spans="5:15" x14ac:dyDescent="0.2">
      <c r="E338" s="68"/>
      <c r="F338" s="131"/>
      <c r="G338" s="131"/>
      <c r="H338" s="68"/>
      <c r="I338" s="75"/>
      <c r="J338" s="75"/>
      <c r="K338" s="75"/>
      <c r="L338" s="75"/>
      <c r="M338" s="75"/>
      <c r="N338" s="75"/>
      <c r="O338" s="133"/>
    </row>
    <row r="339" spans="5:15" x14ac:dyDescent="0.2">
      <c r="E339" s="68"/>
      <c r="F339" s="131"/>
      <c r="G339" s="131"/>
      <c r="H339" s="68"/>
      <c r="I339" s="75"/>
      <c r="J339" s="75"/>
      <c r="K339" s="75"/>
      <c r="L339" s="75"/>
      <c r="M339" s="75"/>
      <c r="N339" s="75"/>
      <c r="O339" s="133"/>
    </row>
    <row r="340" spans="5:15" x14ac:dyDescent="0.2">
      <c r="E340" s="68"/>
      <c r="F340" s="131"/>
      <c r="G340" s="131"/>
      <c r="H340" s="68"/>
      <c r="I340" s="75"/>
      <c r="J340" s="75"/>
      <c r="K340" s="75"/>
      <c r="L340" s="75"/>
      <c r="M340" s="75"/>
      <c r="N340" s="75"/>
      <c r="O340" s="133"/>
    </row>
    <row r="341" spans="5:15" x14ac:dyDescent="0.2">
      <c r="E341" s="68"/>
      <c r="F341" s="131"/>
      <c r="G341" s="131"/>
      <c r="H341" s="68"/>
      <c r="I341" s="75"/>
      <c r="J341" s="75"/>
      <c r="K341" s="75"/>
      <c r="L341" s="75"/>
      <c r="M341" s="75"/>
      <c r="N341" s="75"/>
      <c r="O341" s="133"/>
    </row>
    <row r="342" spans="5:15" x14ac:dyDescent="0.2">
      <c r="E342" s="68"/>
      <c r="F342" s="131"/>
      <c r="G342" s="131"/>
      <c r="H342" s="68"/>
      <c r="I342" s="75"/>
      <c r="J342" s="75"/>
      <c r="K342" s="75"/>
      <c r="L342" s="75"/>
      <c r="M342" s="75"/>
      <c r="N342" s="75"/>
      <c r="O342" s="133"/>
    </row>
    <row r="343" spans="5:15" x14ac:dyDescent="0.2">
      <c r="E343" s="68"/>
      <c r="F343" s="131"/>
      <c r="G343" s="131"/>
      <c r="H343" s="68"/>
      <c r="I343" s="75"/>
      <c r="J343" s="75"/>
      <c r="K343" s="75"/>
      <c r="L343" s="75"/>
      <c r="M343" s="75"/>
      <c r="N343" s="75"/>
      <c r="O343" s="133"/>
    </row>
    <row r="344" spans="5:15" x14ac:dyDescent="0.2">
      <c r="E344" s="68"/>
      <c r="F344" s="131"/>
      <c r="G344" s="131"/>
      <c r="H344" s="68"/>
      <c r="I344" s="75"/>
      <c r="J344" s="75"/>
      <c r="K344" s="75"/>
      <c r="L344" s="75"/>
      <c r="M344" s="75"/>
      <c r="N344" s="75"/>
      <c r="O344" s="133"/>
    </row>
    <row r="345" spans="5:15" x14ac:dyDescent="0.2">
      <c r="E345" s="68"/>
      <c r="F345" s="131"/>
      <c r="G345" s="131"/>
      <c r="H345" s="68"/>
      <c r="I345" s="75"/>
      <c r="J345" s="75"/>
      <c r="K345" s="75"/>
      <c r="L345" s="75"/>
      <c r="M345" s="75"/>
      <c r="N345" s="75"/>
      <c r="O345" s="133"/>
    </row>
    <row r="346" spans="5:15" x14ac:dyDescent="0.2">
      <c r="E346" s="68"/>
      <c r="F346" s="131"/>
      <c r="G346" s="131"/>
      <c r="H346" s="68"/>
      <c r="I346" s="75"/>
      <c r="J346" s="75"/>
      <c r="K346" s="75"/>
      <c r="L346" s="75"/>
      <c r="M346" s="75"/>
      <c r="N346" s="75"/>
      <c r="O346" s="133"/>
    </row>
    <row r="347" spans="5:15" x14ac:dyDescent="0.2">
      <c r="E347" s="68"/>
      <c r="F347" s="131"/>
      <c r="G347" s="131"/>
      <c r="H347" s="68"/>
      <c r="I347" s="75"/>
      <c r="J347" s="75"/>
      <c r="K347" s="75"/>
      <c r="L347" s="75"/>
      <c r="M347" s="75"/>
      <c r="N347" s="75"/>
      <c r="O347" s="133"/>
    </row>
    <row r="348" spans="5:15" x14ac:dyDescent="0.2">
      <c r="E348" s="68"/>
      <c r="F348" s="131"/>
      <c r="G348" s="131"/>
      <c r="H348" s="68"/>
      <c r="I348" s="75"/>
      <c r="J348" s="75"/>
      <c r="K348" s="75"/>
      <c r="L348" s="75"/>
      <c r="M348" s="75"/>
      <c r="N348" s="75"/>
      <c r="O348" s="133"/>
    </row>
    <row r="349" spans="5:15" x14ac:dyDescent="0.2">
      <c r="E349" s="68"/>
      <c r="F349" s="131"/>
      <c r="G349" s="131"/>
      <c r="H349" s="68"/>
      <c r="I349" s="75"/>
      <c r="J349" s="75"/>
      <c r="K349" s="75"/>
      <c r="L349" s="75"/>
      <c r="M349" s="75"/>
      <c r="N349" s="75"/>
      <c r="O349" s="133"/>
    </row>
    <row r="350" spans="5:15" x14ac:dyDescent="0.2">
      <c r="E350" s="68"/>
      <c r="F350" s="131"/>
      <c r="G350" s="131"/>
      <c r="H350" s="68"/>
      <c r="I350" s="75"/>
      <c r="J350" s="75"/>
      <c r="K350" s="75"/>
      <c r="L350" s="75"/>
      <c r="M350" s="75"/>
      <c r="N350" s="75"/>
      <c r="O350" s="133"/>
    </row>
    <row r="351" spans="5:15" x14ac:dyDescent="0.2">
      <c r="E351" s="68"/>
      <c r="F351" s="131"/>
      <c r="G351" s="131"/>
      <c r="H351" s="68"/>
      <c r="I351" s="75"/>
      <c r="J351" s="75"/>
      <c r="K351" s="75"/>
      <c r="L351" s="75"/>
      <c r="M351" s="75"/>
      <c r="N351" s="75"/>
      <c r="O351" s="133"/>
    </row>
    <row r="352" spans="5:15" x14ac:dyDescent="0.2">
      <c r="E352" s="68"/>
      <c r="F352" s="131"/>
      <c r="G352" s="131"/>
      <c r="H352" s="68"/>
      <c r="I352" s="75"/>
      <c r="J352" s="75"/>
      <c r="K352" s="75"/>
      <c r="L352" s="75"/>
      <c r="M352" s="75"/>
      <c r="N352" s="75"/>
      <c r="O352" s="133"/>
    </row>
    <row r="353" spans="5:15" x14ac:dyDescent="0.2">
      <c r="E353" s="68"/>
      <c r="F353" s="131"/>
      <c r="G353" s="131"/>
      <c r="H353" s="68"/>
      <c r="I353" s="75"/>
      <c r="J353" s="75"/>
      <c r="K353" s="75"/>
      <c r="L353" s="75"/>
      <c r="M353" s="75"/>
      <c r="N353" s="75"/>
      <c r="O353" s="133"/>
    </row>
    <row r="354" spans="5:15" x14ac:dyDescent="0.2">
      <c r="E354" s="68"/>
      <c r="F354" s="131"/>
      <c r="G354" s="131"/>
      <c r="H354" s="68"/>
      <c r="I354" s="75"/>
      <c r="J354" s="75"/>
      <c r="K354" s="75"/>
      <c r="L354" s="75"/>
      <c r="M354" s="75"/>
      <c r="N354" s="75"/>
      <c r="O354" s="133"/>
    </row>
    <row r="355" spans="5:15" x14ac:dyDescent="0.2">
      <c r="E355" s="68"/>
      <c r="F355" s="131"/>
      <c r="G355" s="131"/>
      <c r="H355" s="68"/>
      <c r="I355" s="75"/>
      <c r="J355" s="75"/>
      <c r="K355" s="75"/>
      <c r="L355" s="75"/>
      <c r="M355" s="75"/>
      <c r="N355" s="75"/>
      <c r="O355" s="133"/>
    </row>
    <row r="356" spans="5:15" x14ac:dyDescent="0.2">
      <c r="E356" s="68"/>
      <c r="F356" s="131"/>
      <c r="G356" s="131"/>
      <c r="H356" s="68"/>
      <c r="I356" s="75"/>
      <c r="J356" s="75"/>
      <c r="K356" s="75"/>
      <c r="L356" s="75"/>
      <c r="M356" s="75"/>
      <c r="N356" s="75"/>
      <c r="O356" s="133"/>
    </row>
    <row r="357" spans="5:15" x14ac:dyDescent="0.2">
      <c r="E357" s="68"/>
      <c r="F357" s="131"/>
      <c r="G357" s="131"/>
      <c r="H357" s="68"/>
      <c r="I357" s="75"/>
      <c r="J357" s="75"/>
      <c r="K357" s="75"/>
      <c r="L357" s="75"/>
      <c r="M357" s="75"/>
      <c r="N357" s="75"/>
      <c r="O357" s="133"/>
    </row>
    <row r="358" spans="5:15" x14ac:dyDescent="0.2">
      <c r="E358" s="68"/>
      <c r="F358" s="131"/>
      <c r="G358" s="131"/>
      <c r="H358" s="68"/>
      <c r="I358" s="75"/>
      <c r="J358" s="75"/>
      <c r="K358" s="75"/>
      <c r="L358" s="75"/>
      <c r="M358" s="75"/>
      <c r="N358" s="75"/>
      <c r="O358" s="133"/>
    </row>
    <row r="359" spans="5:15" x14ac:dyDescent="0.2">
      <c r="E359" s="68"/>
      <c r="F359" s="131"/>
      <c r="G359" s="131"/>
      <c r="H359" s="68"/>
      <c r="I359" s="75"/>
      <c r="J359" s="75"/>
      <c r="K359" s="75"/>
      <c r="L359" s="75"/>
      <c r="M359" s="75"/>
      <c r="N359" s="75"/>
      <c r="O359" s="133"/>
    </row>
    <row r="360" spans="5:15" x14ac:dyDescent="0.2">
      <c r="E360" s="68"/>
      <c r="F360" s="131"/>
      <c r="G360" s="131"/>
      <c r="H360" s="68"/>
      <c r="I360" s="75"/>
      <c r="J360" s="75"/>
      <c r="K360" s="75"/>
      <c r="L360" s="75"/>
      <c r="M360" s="75"/>
      <c r="N360" s="75"/>
      <c r="O360" s="133"/>
    </row>
    <row r="361" spans="5:15" x14ac:dyDescent="0.2">
      <c r="E361" s="68"/>
      <c r="F361" s="131"/>
      <c r="G361" s="131"/>
      <c r="H361" s="68"/>
      <c r="I361" s="75"/>
      <c r="J361" s="75"/>
      <c r="K361" s="75"/>
      <c r="L361" s="75"/>
      <c r="M361" s="75"/>
      <c r="N361" s="75"/>
      <c r="O361" s="133"/>
    </row>
    <row r="362" spans="5:15" x14ac:dyDescent="0.2">
      <c r="E362" s="68"/>
      <c r="F362" s="131"/>
      <c r="G362" s="131"/>
      <c r="H362" s="68"/>
      <c r="I362" s="75"/>
      <c r="J362" s="75"/>
      <c r="K362" s="75"/>
      <c r="L362" s="75"/>
      <c r="M362" s="75"/>
      <c r="N362" s="75"/>
      <c r="O362" s="133"/>
    </row>
    <row r="363" spans="5:15" x14ac:dyDescent="0.2">
      <c r="E363" s="68"/>
      <c r="F363" s="131"/>
      <c r="G363" s="131"/>
      <c r="H363" s="68"/>
      <c r="I363" s="75"/>
      <c r="J363" s="75"/>
      <c r="K363" s="75"/>
      <c r="L363" s="75"/>
      <c r="M363" s="75"/>
      <c r="N363" s="75"/>
      <c r="O363" s="133"/>
    </row>
    <row r="364" spans="5:15" x14ac:dyDescent="0.2">
      <c r="E364" s="68"/>
      <c r="F364" s="131"/>
      <c r="G364" s="131"/>
      <c r="H364" s="68"/>
      <c r="I364" s="75"/>
      <c r="J364" s="75"/>
      <c r="K364" s="75"/>
      <c r="L364" s="75"/>
      <c r="M364" s="75"/>
      <c r="N364" s="75"/>
      <c r="O364" s="133"/>
    </row>
    <row r="365" spans="5:15" x14ac:dyDescent="0.2">
      <c r="E365" s="68"/>
      <c r="F365" s="131"/>
      <c r="G365" s="131"/>
      <c r="H365" s="68"/>
      <c r="I365" s="75"/>
      <c r="J365" s="75"/>
      <c r="K365" s="75"/>
      <c r="L365" s="75"/>
      <c r="M365" s="75"/>
      <c r="N365" s="75"/>
      <c r="O365" s="133"/>
    </row>
    <row r="366" spans="5:15" x14ac:dyDescent="0.2">
      <c r="E366" s="68"/>
      <c r="F366" s="131"/>
      <c r="G366" s="131"/>
      <c r="H366" s="68"/>
      <c r="I366" s="75"/>
      <c r="J366" s="75"/>
      <c r="K366" s="75"/>
      <c r="L366" s="75"/>
      <c r="M366" s="75"/>
      <c r="N366" s="75"/>
      <c r="O366" s="133"/>
    </row>
    <row r="367" spans="5:15" x14ac:dyDescent="0.2">
      <c r="E367" s="68"/>
      <c r="F367" s="131"/>
      <c r="G367" s="131"/>
      <c r="H367" s="68"/>
      <c r="I367" s="75"/>
      <c r="J367" s="75"/>
      <c r="K367" s="75"/>
      <c r="L367" s="75"/>
      <c r="M367" s="75"/>
      <c r="N367" s="75"/>
      <c r="O367" s="133"/>
    </row>
    <row r="368" spans="5:15" x14ac:dyDescent="0.2">
      <c r="E368" s="68"/>
      <c r="F368" s="131"/>
      <c r="G368" s="131"/>
      <c r="H368" s="68"/>
      <c r="I368" s="75"/>
      <c r="J368" s="75"/>
      <c r="K368" s="75"/>
      <c r="L368" s="75"/>
      <c r="M368" s="75"/>
      <c r="N368" s="75"/>
      <c r="O368" s="133"/>
    </row>
    <row r="369" spans="5:15" x14ac:dyDescent="0.2">
      <c r="E369" s="68"/>
      <c r="F369" s="131"/>
      <c r="G369" s="131"/>
      <c r="H369" s="68"/>
      <c r="I369" s="75"/>
      <c r="J369" s="75"/>
      <c r="K369" s="75"/>
      <c r="L369" s="75"/>
      <c r="M369" s="75"/>
      <c r="N369" s="75"/>
      <c r="O369" s="133"/>
    </row>
    <row r="370" spans="5:15" x14ac:dyDescent="0.2">
      <c r="E370" s="68"/>
      <c r="F370" s="131"/>
      <c r="G370" s="131"/>
      <c r="H370" s="68"/>
      <c r="I370" s="75"/>
      <c r="J370" s="75"/>
      <c r="K370" s="75"/>
      <c r="L370" s="75"/>
      <c r="M370" s="75"/>
      <c r="N370" s="75"/>
      <c r="O370" s="133"/>
    </row>
    <row r="371" spans="5:15" x14ac:dyDescent="0.2">
      <c r="E371" s="68"/>
      <c r="F371" s="131"/>
      <c r="G371" s="131"/>
      <c r="H371" s="68"/>
      <c r="I371" s="75"/>
      <c r="J371" s="75"/>
      <c r="K371" s="75"/>
      <c r="L371" s="75"/>
      <c r="M371" s="75"/>
      <c r="N371" s="75"/>
      <c r="O371" s="133"/>
    </row>
    <row r="372" spans="5:15" x14ac:dyDescent="0.2">
      <c r="E372" s="68"/>
      <c r="F372" s="131"/>
      <c r="G372" s="131"/>
      <c r="H372" s="68"/>
      <c r="I372" s="75"/>
      <c r="J372" s="75"/>
      <c r="K372" s="75"/>
      <c r="L372" s="75"/>
      <c r="M372" s="75"/>
      <c r="N372" s="75"/>
      <c r="O372" s="133"/>
    </row>
    <row r="373" spans="5:15" x14ac:dyDescent="0.2">
      <c r="E373" s="68"/>
      <c r="F373" s="131"/>
      <c r="G373" s="131"/>
      <c r="H373" s="68"/>
      <c r="I373" s="75"/>
      <c r="J373" s="75"/>
      <c r="K373" s="75"/>
      <c r="L373" s="75"/>
      <c r="M373" s="75"/>
      <c r="N373" s="75"/>
      <c r="O373" s="133"/>
    </row>
    <row r="374" spans="5:15" x14ac:dyDescent="0.2">
      <c r="E374" s="68"/>
      <c r="F374" s="131"/>
      <c r="G374" s="131"/>
      <c r="H374" s="68"/>
      <c r="I374" s="75"/>
      <c r="J374" s="75"/>
      <c r="K374" s="75"/>
      <c r="L374" s="75"/>
      <c r="M374" s="75"/>
      <c r="N374" s="75"/>
      <c r="O374" s="133"/>
    </row>
    <row r="375" spans="5:15" x14ac:dyDescent="0.2">
      <c r="E375" s="68"/>
      <c r="F375" s="131"/>
      <c r="G375" s="131"/>
      <c r="H375" s="68"/>
      <c r="I375" s="75"/>
      <c r="J375" s="75"/>
      <c r="K375" s="75"/>
      <c r="L375" s="75"/>
      <c r="M375" s="75"/>
      <c r="N375" s="75"/>
      <c r="O375" s="133"/>
    </row>
    <row r="376" spans="5:15" x14ac:dyDescent="0.2">
      <c r="E376" s="68"/>
      <c r="F376" s="131"/>
      <c r="G376" s="131"/>
      <c r="H376" s="68"/>
      <c r="I376" s="75"/>
      <c r="J376" s="75"/>
      <c r="K376" s="75"/>
      <c r="L376" s="75"/>
      <c r="M376" s="75"/>
      <c r="N376" s="75"/>
      <c r="O376" s="133"/>
    </row>
    <row r="377" spans="5:15" x14ac:dyDescent="0.2">
      <c r="E377" s="68"/>
      <c r="F377" s="131"/>
      <c r="G377" s="131"/>
      <c r="H377" s="68"/>
      <c r="I377" s="75"/>
      <c r="J377" s="75"/>
      <c r="K377" s="75"/>
      <c r="L377" s="75"/>
      <c r="M377" s="75"/>
      <c r="N377" s="75"/>
      <c r="O377" s="133"/>
    </row>
    <row r="378" spans="5:15" x14ac:dyDescent="0.2">
      <c r="E378" s="68"/>
      <c r="F378" s="131"/>
      <c r="G378" s="131"/>
      <c r="H378" s="68"/>
      <c r="I378" s="75"/>
      <c r="J378" s="75"/>
      <c r="K378" s="75"/>
      <c r="L378" s="75"/>
      <c r="M378" s="75"/>
      <c r="N378" s="75"/>
      <c r="O378" s="133"/>
    </row>
    <row r="379" spans="5:15" x14ac:dyDescent="0.2">
      <c r="E379" s="68"/>
      <c r="F379" s="131"/>
      <c r="G379" s="131"/>
      <c r="H379" s="68"/>
      <c r="I379" s="75"/>
      <c r="J379" s="75"/>
      <c r="K379" s="75"/>
      <c r="L379" s="75"/>
      <c r="M379" s="75"/>
      <c r="N379" s="75"/>
      <c r="O379" s="133"/>
    </row>
    <row r="380" spans="5:15" x14ac:dyDescent="0.2">
      <c r="E380" s="68"/>
      <c r="F380" s="131"/>
      <c r="G380" s="131"/>
      <c r="H380" s="68"/>
      <c r="I380" s="75"/>
      <c r="J380" s="75"/>
      <c r="K380" s="75"/>
      <c r="L380" s="75"/>
      <c r="M380" s="75"/>
      <c r="N380" s="75"/>
      <c r="O380" s="133"/>
    </row>
    <row r="381" spans="5:15" x14ac:dyDescent="0.2">
      <c r="E381" s="68"/>
      <c r="F381" s="131"/>
      <c r="G381" s="131"/>
      <c r="H381" s="68"/>
      <c r="I381" s="75"/>
      <c r="J381" s="75"/>
      <c r="K381" s="75"/>
      <c r="L381" s="75"/>
      <c r="M381" s="75"/>
      <c r="N381" s="75"/>
      <c r="O381" s="133"/>
    </row>
    <row r="382" spans="5:15" x14ac:dyDescent="0.2">
      <c r="E382" s="68"/>
      <c r="F382" s="131"/>
      <c r="G382" s="131"/>
      <c r="H382" s="68"/>
      <c r="I382" s="75"/>
      <c r="J382" s="75"/>
      <c r="K382" s="75"/>
      <c r="L382" s="75"/>
      <c r="M382" s="75"/>
      <c r="N382" s="75"/>
      <c r="O382" s="133"/>
    </row>
    <row r="383" spans="5:15" x14ac:dyDescent="0.2">
      <c r="E383" s="68"/>
      <c r="F383" s="131"/>
      <c r="G383" s="131"/>
      <c r="H383" s="68"/>
      <c r="I383" s="75"/>
      <c r="J383" s="75"/>
      <c r="K383" s="75"/>
      <c r="L383" s="75"/>
      <c r="M383" s="75"/>
      <c r="N383" s="75"/>
      <c r="O383" s="133"/>
    </row>
    <row r="384" spans="5:15" x14ac:dyDescent="0.2">
      <c r="E384" s="68"/>
      <c r="F384" s="131"/>
      <c r="G384" s="131"/>
      <c r="H384" s="68"/>
      <c r="I384" s="75"/>
      <c r="J384" s="75"/>
      <c r="K384" s="75"/>
      <c r="L384" s="75"/>
      <c r="M384" s="75"/>
      <c r="N384" s="75"/>
      <c r="O384" s="133"/>
    </row>
    <row r="385" spans="5:15" x14ac:dyDescent="0.2">
      <c r="E385" s="68"/>
      <c r="F385" s="131"/>
      <c r="G385" s="131"/>
      <c r="H385" s="68"/>
      <c r="I385" s="75"/>
      <c r="J385" s="75"/>
      <c r="K385" s="75"/>
      <c r="L385" s="75"/>
      <c r="M385" s="75"/>
      <c r="N385" s="75"/>
      <c r="O385" s="133"/>
    </row>
    <row r="386" spans="5:15" x14ac:dyDescent="0.2">
      <c r="E386" s="68"/>
      <c r="F386" s="131"/>
      <c r="G386" s="131"/>
      <c r="H386" s="68"/>
      <c r="I386" s="75"/>
      <c r="J386" s="75"/>
      <c r="K386" s="75"/>
      <c r="L386" s="75"/>
      <c r="M386" s="75"/>
      <c r="N386" s="75"/>
      <c r="O386" s="133"/>
    </row>
    <row r="387" spans="5:15" x14ac:dyDescent="0.2">
      <c r="E387" s="68"/>
      <c r="F387" s="131"/>
      <c r="G387" s="131"/>
      <c r="H387" s="68"/>
      <c r="I387" s="75"/>
      <c r="J387" s="75"/>
      <c r="K387" s="75"/>
      <c r="L387" s="75"/>
      <c r="M387" s="75"/>
      <c r="N387" s="75"/>
      <c r="O387" s="133"/>
    </row>
    <row r="388" spans="5:15" x14ac:dyDescent="0.2">
      <c r="E388" s="68"/>
      <c r="F388" s="131"/>
      <c r="G388" s="131"/>
      <c r="H388" s="68"/>
      <c r="I388" s="75"/>
      <c r="J388" s="75"/>
      <c r="K388" s="75"/>
      <c r="L388" s="75"/>
      <c r="M388" s="75"/>
      <c r="N388" s="75"/>
      <c r="O388" s="133"/>
    </row>
    <row r="389" spans="5:15" x14ac:dyDescent="0.2">
      <c r="E389" s="68"/>
      <c r="F389" s="131"/>
      <c r="G389" s="131"/>
      <c r="H389" s="68"/>
      <c r="I389" s="75"/>
      <c r="J389" s="75"/>
      <c r="K389" s="75"/>
      <c r="L389" s="75"/>
      <c r="M389" s="75"/>
      <c r="N389" s="75"/>
      <c r="O389" s="133"/>
    </row>
    <row r="390" spans="5:15" x14ac:dyDescent="0.2">
      <c r="E390" s="68"/>
      <c r="F390" s="131"/>
      <c r="G390" s="131"/>
      <c r="H390" s="68"/>
      <c r="I390" s="75"/>
      <c r="J390" s="75"/>
      <c r="K390" s="75"/>
      <c r="L390" s="75"/>
      <c r="M390" s="75"/>
      <c r="N390" s="75"/>
      <c r="O390" s="133"/>
    </row>
    <row r="391" spans="5:15" x14ac:dyDescent="0.2">
      <c r="E391" s="68"/>
      <c r="F391" s="131"/>
      <c r="G391" s="131"/>
      <c r="H391" s="68"/>
      <c r="I391" s="75"/>
      <c r="J391" s="75"/>
      <c r="K391" s="75"/>
      <c r="L391" s="75"/>
      <c r="M391" s="75"/>
      <c r="N391" s="75"/>
      <c r="O391" s="133"/>
    </row>
    <row r="392" spans="5:15" x14ac:dyDescent="0.2">
      <c r="E392" s="68"/>
      <c r="F392" s="131"/>
      <c r="G392" s="131"/>
      <c r="H392" s="68"/>
      <c r="I392" s="75"/>
      <c r="J392" s="75"/>
      <c r="K392" s="75"/>
      <c r="L392" s="75"/>
      <c r="M392" s="75"/>
      <c r="N392" s="75"/>
      <c r="O392" s="133"/>
    </row>
    <row r="393" spans="5:15" x14ac:dyDescent="0.2">
      <c r="E393" s="68"/>
      <c r="F393" s="131"/>
      <c r="G393" s="131"/>
      <c r="H393" s="68"/>
      <c r="I393" s="75"/>
      <c r="J393" s="75"/>
      <c r="K393" s="75"/>
      <c r="L393" s="75"/>
      <c r="M393" s="75"/>
      <c r="N393" s="75"/>
      <c r="O393" s="133"/>
    </row>
    <row r="394" spans="5:15" x14ac:dyDescent="0.2">
      <c r="E394" s="68"/>
      <c r="F394" s="131"/>
      <c r="G394" s="131"/>
      <c r="H394" s="68"/>
      <c r="I394" s="75"/>
      <c r="J394" s="75"/>
      <c r="K394" s="75"/>
      <c r="L394" s="75"/>
      <c r="M394" s="75"/>
      <c r="N394" s="75"/>
      <c r="O394" s="133"/>
    </row>
    <row r="395" spans="5:15" x14ac:dyDescent="0.2">
      <c r="E395" s="68"/>
      <c r="F395" s="131"/>
      <c r="G395" s="131"/>
      <c r="H395" s="68"/>
      <c r="I395" s="75"/>
      <c r="J395" s="75"/>
      <c r="K395" s="75"/>
      <c r="L395" s="75"/>
      <c r="M395" s="75"/>
      <c r="N395" s="75"/>
      <c r="O395" s="133"/>
    </row>
    <row r="396" spans="5:15" x14ac:dyDescent="0.2">
      <c r="E396" s="68"/>
      <c r="F396" s="131"/>
      <c r="G396" s="131"/>
      <c r="H396" s="68"/>
      <c r="I396" s="75"/>
      <c r="J396" s="75"/>
      <c r="K396" s="75"/>
      <c r="L396" s="75"/>
      <c r="M396" s="75"/>
      <c r="N396" s="75"/>
      <c r="O396" s="133"/>
    </row>
    <row r="397" spans="5:15" x14ac:dyDescent="0.2">
      <c r="E397" s="68"/>
      <c r="F397" s="131"/>
      <c r="G397" s="131"/>
      <c r="H397" s="68"/>
      <c r="I397" s="75"/>
      <c r="J397" s="75"/>
      <c r="K397" s="75"/>
      <c r="L397" s="75"/>
      <c r="M397" s="75"/>
      <c r="N397" s="75"/>
      <c r="O397" s="133"/>
    </row>
    <row r="398" spans="5:15" x14ac:dyDescent="0.2">
      <c r="E398" s="68"/>
      <c r="F398" s="131"/>
      <c r="G398" s="131"/>
      <c r="H398" s="68"/>
      <c r="I398" s="75"/>
      <c r="J398" s="75"/>
      <c r="K398" s="75"/>
      <c r="L398" s="75"/>
      <c r="M398" s="75"/>
      <c r="N398" s="75"/>
      <c r="O398" s="133"/>
    </row>
    <row r="399" spans="5:15" x14ac:dyDescent="0.2">
      <c r="E399" s="68"/>
      <c r="F399" s="131"/>
      <c r="G399" s="131"/>
      <c r="H399" s="68"/>
      <c r="I399" s="75"/>
      <c r="J399" s="75"/>
      <c r="K399" s="75"/>
      <c r="L399" s="75"/>
      <c r="M399" s="75"/>
      <c r="N399" s="75"/>
      <c r="O399" s="133"/>
    </row>
    <row r="400" spans="5:15" x14ac:dyDescent="0.2">
      <c r="E400" s="68"/>
      <c r="F400" s="131"/>
      <c r="G400" s="131"/>
      <c r="H400" s="68"/>
      <c r="I400" s="75"/>
      <c r="J400" s="75"/>
      <c r="K400" s="75"/>
      <c r="L400" s="75"/>
      <c r="M400" s="75"/>
      <c r="N400" s="75"/>
      <c r="O400" s="133"/>
    </row>
    <row r="401" spans="5:15" x14ac:dyDescent="0.2">
      <c r="E401" s="68"/>
      <c r="F401" s="131"/>
      <c r="G401" s="131"/>
      <c r="H401" s="68"/>
      <c r="I401" s="75"/>
      <c r="J401" s="75"/>
      <c r="K401" s="75"/>
      <c r="L401" s="75"/>
      <c r="M401" s="75"/>
      <c r="N401" s="75"/>
      <c r="O401" s="133"/>
    </row>
    <row r="402" spans="5:15" x14ac:dyDescent="0.2">
      <c r="E402" s="68"/>
      <c r="F402" s="131"/>
      <c r="G402" s="131"/>
      <c r="H402" s="68"/>
      <c r="I402" s="75"/>
      <c r="J402" s="75"/>
      <c r="K402" s="75"/>
      <c r="L402" s="75"/>
      <c r="M402" s="75"/>
      <c r="N402" s="75"/>
      <c r="O402" s="133"/>
    </row>
    <row r="403" spans="5:15" x14ac:dyDescent="0.2">
      <c r="E403" s="68"/>
      <c r="F403" s="131"/>
      <c r="G403" s="131"/>
      <c r="H403" s="68"/>
      <c r="I403" s="75"/>
      <c r="J403" s="75"/>
      <c r="K403" s="75"/>
      <c r="L403" s="75"/>
      <c r="M403" s="75"/>
      <c r="N403" s="75"/>
      <c r="O403" s="133"/>
    </row>
    <row r="404" spans="5:15" x14ac:dyDescent="0.2">
      <c r="E404" s="68"/>
      <c r="F404" s="131"/>
      <c r="G404" s="131"/>
      <c r="H404" s="68"/>
      <c r="I404" s="75"/>
      <c r="J404" s="75"/>
      <c r="K404" s="75"/>
      <c r="L404" s="75"/>
      <c r="M404" s="75"/>
      <c r="N404" s="75"/>
      <c r="O404" s="133"/>
    </row>
    <row r="405" spans="5:15" x14ac:dyDescent="0.2">
      <c r="E405" s="68"/>
      <c r="F405" s="131"/>
      <c r="G405" s="131"/>
      <c r="H405" s="68"/>
      <c r="I405" s="75"/>
      <c r="J405" s="75"/>
      <c r="K405" s="75"/>
      <c r="L405" s="75"/>
      <c r="M405" s="75"/>
      <c r="N405" s="75"/>
      <c r="O405" s="133"/>
    </row>
    <row r="406" spans="5:15" x14ac:dyDescent="0.2">
      <c r="E406" s="68"/>
      <c r="F406" s="131"/>
      <c r="G406" s="131"/>
      <c r="H406" s="68"/>
      <c r="I406" s="75"/>
      <c r="J406" s="75"/>
      <c r="K406" s="75"/>
      <c r="L406" s="75"/>
      <c r="M406" s="75"/>
      <c r="N406" s="75"/>
      <c r="O406" s="133"/>
    </row>
    <row r="407" spans="5:15" x14ac:dyDescent="0.2">
      <c r="E407" s="68"/>
      <c r="F407" s="131"/>
      <c r="G407" s="131"/>
      <c r="H407" s="68"/>
      <c r="I407" s="75"/>
      <c r="J407" s="75"/>
      <c r="K407" s="75"/>
      <c r="L407" s="75"/>
      <c r="M407" s="75"/>
      <c r="N407" s="75"/>
      <c r="O407" s="133"/>
    </row>
    <row r="408" spans="5:15" x14ac:dyDescent="0.2">
      <c r="E408" s="68"/>
      <c r="F408" s="131"/>
      <c r="G408" s="131"/>
      <c r="H408" s="68"/>
      <c r="I408" s="75"/>
      <c r="J408" s="75"/>
      <c r="K408" s="75"/>
      <c r="L408" s="75"/>
      <c r="M408" s="75"/>
      <c r="N408" s="75"/>
      <c r="O408" s="133"/>
    </row>
    <row r="409" spans="5:15" x14ac:dyDescent="0.2">
      <c r="E409" s="68"/>
      <c r="F409" s="131"/>
      <c r="G409" s="131"/>
      <c r="H409" s="68"/>
      <c r="I409" s="75"/>
      <c r="J409" s="75"/>
      <c r="K409" s="75"/>
      <c r="L409" s="75"/>
      <c r="M409" s="75"/>
      <c r="N409" s="75"/>
      <c r="O409" s="133"/>
    </row>
    <row r="410" spans="5:15" x14ac:dyDescent="0.2">
      <c r="E410" s="68"/>
      <c r="F410" s="131"/>
      <c r="G410" s="131"/>
      <c r="H410" s="68"/>
      <c r="I410" s="75"/>
      <c r="J410" s="75"/>
      <c r="K410" s="75"/>
      <c r="L410" s="75"/>
      <c r="M410" s="75"/>
      <c r="N410" s="75"/>
      <c r="O410" s="133"/>
    </row>
    <row r="411" spans="5:15" x14ac:dyDescent="0.2">
      <c r="E411" s="68"/>
      <c r="F411" s="131"/>
      <c r="G411" s="131"/>
      <c r="H411" s="68"/>
      <c r="I411" s="75"/>
      <c r="J411" s="75"/>
      <c r="K411" s="75"/>
      <c r="L411" s="75"/>
      <c r="M411" s="75"/>
      <c r="N411" s="75"/>
      <c r="O411" s="133"/>
    </row>
    <row r="412" spans="5:15" x14ac:dyDescent="0.2">
      <c r="E412" s="68"/>
      <c r="F412" s="131"/>
      <c r="G412" s="131"/>
      <c r="H412" s="68"/>
      <c r="I412" s="75"/>
      <c r="J412" s="75"/>
      <c r="K412" s="75"/>
      <c r="L412" s="75"/>
      <c r="M412" s="75"/>
      <c r="N412" s="75"/>
      <c r="O412" s="133"/>
    </row>
    <row r="413" spans="5:15" x14ac:dyDescent="0.2">
      <c r="E413" s="68"/>
      <c r="F413" s="131"/>
      <c r="G413" s="131"/>
      <c r="H413" s="68"/>
      <c r="I413" s="75"/>
      <c r="J413" s="75"/>
      <c r="K413" s="75"/>
      <c r="L413" s="75"/>
      <c r="M413" s="75"/>
      <c r="N413" s="75"/>
      <c r="O413" s="133"/>
    </row>
    <row r="414" spans="5:15" x14ac:dyDescent="0.2">
      <c r="E414" s="68"/>
      <c r="F414" s="131"/>
      <c r="G414" s="131"/>
      <c r="H414" s="68"/>
      <c r="I414" s="75"/>
      <c r="J414" s="75"/>
      <c r="K414" s="75"/>
      <c r="L414" s="75"/>
      <c r="M414" s="75"/>
      <c r="N414" s="75"/>
      <c r="O414" s="133"/>
    </row>
    <row r="415" spans="5:15" x14ac:dyDescent="0.2">
      <c r="E415" s="68"/>
      <c r="F415" s="131"/>
      <c r="G415" s="131"/>
      <c r="H415" s="68"/>
      <c r="I415" s="75"/>
      <c r="J415" s="75"/>
      <c r="K415" s="75"/>
      <c r="L415" s="75"/>
      <c r="M415" s="75"/>
      <c r="N415" s="75"/>
      <c r="O415" s="133"/>
    </row>
    <row r="416" spans="5:15" x14ac:dyDescent="0.2">
      <c r="E416" s="68"/>
      <c r="F416" s="131"/>
      <c r="G416" s="131"/>
      <c r="H416" s="68"/>
      <c r="I416" s="75"/>
      <c r="J416" s="75"/>
      <c r="K416" s="75"/>
      <c r="L416" s="75"/>
      <c r="M416" s="75"/>
      <c r="N416" s="75"/>
      <c r="O416" s="133"/>
    </row>
    <row r="417" spans="5:15" x14ac:dyDescent="0.2">
      <c r="E417" s="68"/>
      <c r="F417" s="131"/>
      <c r="G417" s="131"/>
      <c r="H417" s="68"/>
      <c r="I417" s="75"/>
      <c r="J417" s="75"/>
      <c r="K417" s="75"/>
      <c r="L417" s="75"/>
      <c r="M417" s="75"/>
      <c r="N417" s="75"/>
      <c r="O417" s="133"/>
    </row>
    <row r="418" spans="5:15" x14ac:dyDescent="0.2">
      <c r="E418" s="68"/>
      <c r="F418" s="131"/>
      <c r="G418" s="131"/>
      <c r="H418" s="68"/>
      <c r="I418" s="75"/>
      <c r="J418" s="75"/>
      <c r="K418" s="75"/>
      <c r="L418" s="75"/>
      <c r="M418" s="75"/>
      <c r="N418" s="75"/>
      <c r="O418" s="133"/>
    </row>
    <row r="419" spans="5:15" x14ac:dyDescent="0.2">
      <c r="E419" s="68"/>
      <c r="F419" s="131"/>
      <c r="G419" s="131"/>
      <c r="H419" s="68"/>
      <c r="I419" s="75"/>
      <c r="J419" s="75"/>
      <c r="K419" s="75"/>
      <c r="L419" s="75"/>
      <c r="M419" s="75"/>
      <c r="N419" s="75"/>
      <c r="O419" s="133"/>
    </row>
    <row r="420" spans="5:15" x14ac:dyDescent="0.2">
      <c r="E420" s="68"/>
      <c r="F420" s="131"/>
      <c r="G420" s="131"/>
      <c r="H420" s="68"/>
      <c r="I420" s="75"/>
      <c r="J420" s="75"/>
      <c r="K420" s="75"/>
      <c r="L420" s="75"/>
      <c r="M420" s="75"/>
      <c r="N420" s="75"/>
      <c r="O420" s="133"/>
    </row>
    <row r="421" spans="5:15" x14ac:dyDescent="0.2">
      <c r="E421" s="68"/>
      <c r="F421" s="131"/>
      <c r="G421" s="131"/>
      <c r="H421" s="68"/>
      <c r="I421" s="75"/>
      <c r="J421" s="75"/>
      <c r="K421" s="75"/>
      <c r="L421" s="75"/>
      <c r="M421" s="75"/>
      <c r="N421" s="75"/>
      <c r="O421" s="133"/>
    </row>
    <row r="422" spans="5:15" x14ac:dyDescent="0.2">
      <c r="E422" s="68"/>
      <c r="F422" s="131"/>
      <c r="G422" s="131"/>
      <c r="H422" s="68"/>
      <c r="I422" s="75"/>
      <c r="J422" s="75"/>
      <c r="K422" s="75"/>
      <c r="L422" s="75"/>
      <c r="M422" s="75"/>
      <c r="N422" s="75"/>
      <c r="O422" s="133"/>
    </row>
    <row r="423" spans="5:15" x14ac:dyDescent="0.2">
      <c r="E423" s="68"/>
      <c r="F423" s="131"/>
      <c r="G423" s="131"/>
      <c r="H423" s="68"/>
      <c r="I423" s="75"/>
      <c r="J423" s="75"/>
      <c r="K423" s="75"/>
      <c r="L423" s="75"/>
      <c r="M423" s="75"/>
      <c r="N423" s="75"/>
      <c r="O423" s="133"/>
    </row>
    <row r="424" spans="5:15" x14ac:dyDescent="0.2">
      <c r="E424" s="68"/>
      <c r="F424" s="131"/>
      <c r="G424" s="131"/>
      <c r="H424" s="68"/>
      <c r="I424" s="75"/>
      <c r="J424" s="75"/>
      <c r="K424" s="75"/>
      <c r="L424" s="75"/>
      <c r="M424" s="75"/>
      <c r="N424" s="75"/>
      <c r="O424" s="133"/>
    </row>
    <row r="425" spans="5:15" x14ac:dyDescent="0.2">
      <c r="E425" s="68"/>
      <c r="F425" s="131"/>
      <c r="G425" s="131"/>
      <c r="H425" s="68"/>
      <c r="I425" s="75"/>
      <c r="J425" s="75"/>
      <c r="K425" s="75"/>
      <c r="L425" s="75"/>
      <c r="M425" s="75"/>
      <c r="N425" s="75"/>
      <c r="O425" s="133"/>
    </row>
    <row r="426" spans="5:15" x14ac:dyDescent="0.2">
      <c r="E426" s="68"/>
      <c r="F426" s="131"/>
      <c r="G426" s="131"/>
      <c r="H426" s="68"/>
      <c r="I426" s="75"/>
      <c r="J426" s="75"/>
      <c r="K426" s="75"/>
      <c r="L426" s="75"/>
      <c r="M426" s="75"/>
      <c r="N426" s="75"/>
      <c r="O426" s="133"/>
    </row>
    <row r="427" spans="5:15" x14ac:dyDescent="0.2">
      <c r="E427" s="68"/>
      <c r="F427" s="131"/>
      <c r="G427" s="131"/>
      <c r="H427" s="68"/>
      <c r="I427" s="75"/>
      <c r="J427" s="75"/>
      <c r="K427" s="75"/>
      <c r="L427" s="75"/>
      <c r="M427" s="75"/>
      <c r="N427" s="75"/>
      <c r="O427" s="133"/>
    </row>
    <row r="428" spans="5:15" x14ac:dyDescent="0.2">
      <c r="E428" s="68"/>
      <c r="F428" s="131"/>
      <c r="G428" s="131"/>
      <c r="H428" s="68"/>
      <c r="I428" s="75"/>
      <c r="J428" s="75"/>
      <c r="K428" s="75"/>
      <c r="L428" s="75"/>
      <c r="M428" s="75"/>
      <c r="N428" s="75"/>
      <c r="O428" s="133"/>
    </row>
    <row r="429" spans="5:15" x14ac:dyDescent="0.2">
      <c r="E429" s="68"/>
      <c r="F429" s="131"/>
      <c r="G429" s="131"/>
      <c r="H429" s="68"/>
      <c r="I429" s="75"/>
      <c r="J429" s="75"/>
      <c r="K429" s="75"/>
      <c r="L429" s="75"/>
      <c r="M429" s="75"/>
      <c r="N429" s="75"/>
      <c r="O429" s="133"/>
    </row>
    <row r="430" spans="5:15" x14ac:dyDescent="0.2">
      <c r="E430" s="68"/>
      <c r="F430" s="131"/>
      <c r="G430" s="131"/>
      <c r="H430" s="68"/>
      <c r="I430" s="75"/>
      <c r="J430" s="75"/>
      <c r="K430" s="75"/>
      <c r="L430" s="75"/>
      <c r="M430" s="75"/>
      <c r="N430" s="75"/>
      <c r="O430" s="133"/>
    </row>
    <row r="431" spans="5:15" x14ac:dyDescent="0.2">
      <c r="E431" s="68"/>
      <c r="F431" s="131"/>
      <c r="G431" s="131"/>
      <c r="H431" s="68"/>
      <c r="I431" s="75"/>
      <c r="J431" s="75"/>
      <c r="K431" s="75"/>
      <c r="L431" s="75"/>
      <c r="M431" s="75"/>
      <c r="N431" s="75"/>
      <c r="O431" s="133"/>
    </row>
    <row r="432" spans="5:15" x14ac:dyDescent="0.2">
      <c r="E432" s="68"/>
      <c r="F432" s="131"/>
      <c r="G432" s="131"/>
      <c r="H432" s="68"/>
      <c r="I432" s="75"/>
      <c r="J432" s="75"/>
      <c r="K432" s="75"/>
      <c r="L432" s="75"/>
      <c r="M432" s="75"/>
      <c r="N432" s="75"/>
      <c r="O432" s="133"/>
    </row>
    <row r="433" spans="5:15" x14ac:dyDescent="0.2">
      <c r="E433" s="68"/>
      <c r="F433" s="131"/>
      <c r="G433" s="131"/>
      <c r="H433" s="68"/>
      <c r="I433" s="75"/>
      <c r="J433" s="75"/>
      <c r="K433" s="75"/>
      <c r="L433" s="75"/>
      <c r="M433" s="75"/>
      <c r="N433" s="75"/>
      <c r="O433" s="133"/>
    </row>
    <row r="434" spans="5:15" x14ac:dyDescent="0.2">
      <c r="E434" s="68"/>
      <c r="F434" s="131"/>
      <c r="G434" s="131"/>
      <c r="H434" s="68"/>
      <c r="I434" s="75"/>
      <c r="J434" s="75"/>
      <c r="K434" s="75"/>
      <c r="L434" s="75"/>
      <c r="M434" s="75"/>
      <c r="N434" s="75"/>
      <c r="O434" s="133"/>
    </row>
    <row r="435" spans="5:15" x14ac:dyDescent="0.2">
      <c r="E435" s="68"/>
      <c r="F435" s="131"/>
      <c r="G435" s="131"/>
      <c r="H435" s="68"/>
      <c r="I435" s="75"/>
      <c r="J435" s="75"/>
      <c r="K435" s="75"/>
      <c r="L435" s="75"/>
      <c r="M435" s="75"/>
      <c r="N435" s="75"/>
      <c r="O435" s="133"/>
    </row>
    <row r="436" spans="5:15" x14ac:dyDescent="0.2">
      <c r="E436" s="68"/>
      <c r="F436" s="131"/>
      <c r="G436" s="131"/>
      <c r="H436" s="68"/>
      <c r="I436" s="75"/>
      <c r="J436" s="75"/>
      <c r="K436" s="75"/>
      <c r="L436" s="75"/>
      <c r="M436" s="75"/>
      <c r="N436" s="75"/>
      <c r="O436" s="133"/>
    </row>
    <row r="437" spans="5:15" x14ac:dyDescent="0.2">
      <c r="E437" s="68"/>
      <c r="F437" s="131"/>
      <c r="G437" s="131"/>
      <c r="H437" s="68"/>
      <c r="I437" s="75"/>
      <c r="J437" s="75"/>
      <c r="K437" s="75"/>
      <c r="L437" s="75"/>
      <c r="M437" s="75"/>
      <c r="N437" s="75"/>
      <c r="O437" s="133"/>
    </row>
    <row r="438" spans="5:15" x14ac:dyDescent="0.2">
      <c r="E438" s="68"/>
      <c r="F438" s="131"/>
      <c r="G438" s="131"/>
      <c r="H438" s="68"/>
      <c r="I438" s="75"/>
      <c r="J438" s="75"/>
      <c r="K438" s="75"/>
      <c r="L438" s="75"/>
      <c r="M438" s="75"/>
      <c r="N438" s="75"/>
      <c r="O438" s="133"/>
    </row>
    <row r="439" spans="5:15" x14ac:dyDescent="0.2">
      <c r="E439" s="68"/>
      <c r="F439" s="131"/>
      <c r="G439" s="131"/>
      <c r="H439" s="68"/>
      <c r="I439" s="75"/>
      <c r="J439" s="75"/>
      <c r="K439" s="75"/>
      <c r="L439" s="75"/>
      <c r="M439" s="75"/>
      <c r="N439" s="75"/>
      <c r="O439" s="133"/>
    </row>
    <row r="440" spans="5:15" x14ac:dyDescent="0.2">
      <c r="E440" s="68"/>
      <c r="F440" s="131"/>
      <c r="G440" s="131"/>
      <c r="H440" s="68"/>
      <c r="I440" s="75"/>
      <c r="J440" s="75"/>
      <c r="K440" s="75"/>
      <c r="L440" s="75"/>
      <c r="M440" s="75"/>
      <c r="N440" s="75"/>
      <c r="O440" s="133"/>
    </row>
    <row r="441" spans="5:15" x14ac:dyDescent="0.2">
      <c r="E441" s="68"/>
      <c r="F441" s="131"/>
      <c r="G441" s="131"/>
      <c r="H441" s="68"/>
      <c r="I441" s="75"/>
      <c r="J441" s="75"/>
      <c r="K441" s="75"/>
      <c r="L441" s="75"/>
      <c r="M441" s="75"/>
      <c r="N441" s="75"/>
      <c r="O441" s="133"/>
    </row>
    <row r="442" spans="5:15" x14ac:dyDescent="0.2">
      <c r="E442" s="68"/>
      <c r="F442" s="131"/>
      <c r="G442" s="131"/>
      <c r="H442" s="68"/>
      <c r="I442" s="75"/>
      <c r="J442" s="75"/>
      <c r="K442" s="75"/>
      <c r="L442" s="75"/>
      <c r="M442" s="75"/>
      <c r="N442" s="75"/>
      <c r="O442" s="133"/>
    </row>
    <row r="443" spans="5:15" x14ac:dyDescent="0.2">
      <c r="E443" s="68"/>
      <c r="F443" s="131"/>
      <c r="G443" s="131"/>
      <c r="H443" s="68"/>
      <c r="I443" s="75"/>
      <c r="J443" s="75"/>
      <c r="K443" s="75"/>
      <c r="L443" s="75"/>
      <c r="M443" s="75"/>
      <c r="N443" s="75"/>
      <c r="O443" s="133"/>
    </row>
    <row r="444" spans="5:15" x14ac:dyDescent="0.2">
      <c r="E444" s="68"/>
      <c r="F444" s="131"/>
      <c r="G444" s="131"/>
      <c r="H444" s="68"/>
      <c r="I444" s="75"/>
      <c r="J444" s="75"/>
      <c r="K444" s="75"/>
      <c r="L444" s="75"/>
      <c r="M444" s="75"/>
      <c r="N444" s="75"/>
      <c r="O444" s="133"/>
    </row>
    <row r="445" spans="5:15" x14ac:dyDescent="0.2">
      <c r="E445" s="68"/>
      <c r="F445" s="131"/>
      <c r="G445" s="131"/>
      <c r="H445" s="68"/>
      <c r="I445" s="75"/>
      <c r="J445" s="75"/>
      <c r="K445" s="75"/>
      <c r="L445" s="75"/>
      <c r="M445" s="75"/>
      <c r="N445" s="75"/>
      <c r="O445" s="133"/>
    </row>
    <row r="446" spans="5:15" x14ac:dyDescent="0.2">
      <c r="E446" s="68"/>
      <c r="F446" s="131"/>
      <c r="G446" s="131"/>
      <c r="H446" s="68"/>
      <c r="I446" s="75"/>
      <c r="J446" s="75"/>
      <c r="K446" s="75"/>
      <c r="L446" s="75"/>
      <c r="M446" s="75"/>
      <c r="N446" s="75"/>
      <c r="O446" s="133"/>
    </row>
    <row r="447" spans="5:15" x14ac:dyDescent="0.2">
      <c r="E447" s="68"/>
      <c r="F447" s="131"/>
      <c r="G447" s="131"/>
      <c r="H447" s="68"/>
      <c r="I447" s="75"/>
      <c r="J447" s="75"/>
      <c r="K447" s="75"/>
      <c r="L447" s="75"/>
      <c r="M447" s="75"/>
      <c r="N447" s="75"/>
      <c r="O447" s="133"/>
    </row>
    <row r="448" spans="5:15" x14ac:dyDescent="0.2">
      <c r="E448" s="68"/>
      <c r="F448" s="131"/>
      <c r="G448" s="131"/>
      <c r="H448" s="68"/>
      <c r="I448" s="75"/>
      <c r="J448" s="75"/>
      <c r="K448" s="75"/>
      <c r="L448" s="75"/>
      <c r="M448" s="75"/>
      <c r="N448" s="75"/>
      <c r="O448" s="133"/>
    </row>
    <row r="449" spans="5:15" x14ac:dyDescent="0.2">
      <c r="E449" s="68"/>
      <c r="F449" s="131"/>
      <c r="G449" s="131"/>
      <c r="H449" s="68"/>
      <c r="I449" s="75"/>
      <c r="J449" s="75"/>
      <c r="K449" s="75"/>
      <c r="L449" s="75"/>
      <c r="M449" s="75"/>
      <c r="N449" s="75"/>
      <c r="O449" s="133"/>
    </row>
    <row r="450" spans="5:15" x14ac:dyDescent="0.2">
      <c r="E450" s="68"/>
      <c r="F450" s="131"/>
      <c r="G450" s="131"/>
      <c r="H450" s="68"/>
      <c r="I450" s="75"/>
      <c r="J450" s="75"/>
      <c r="K450" s="75"/>
      <c r="L450" s="75"/>
      <c r="M450" s="75"/>
      <c r="N450" s="75"/>
      <c r="O450" s="133"/>
    </row>
    <row r="451" spans="5:15" x14ac:dyDescent="0.2">
      <c r="E451" s="68"/>
      <c r="F451" s="131"/>
      <c r="G451" s="131"/>
      <c r="H451" s="68"/>
      <c r="I451" s="75"/>
      <c r="J451" s="75"/>
      <c r="K451" s="75"/>
      <c r="L451" s="75"/>
      <c r="M451" s="75"/>
      <c r="N451" s="75"/>
      <c r="O451" s="133"/>
    </row>
    <row r="452" spans="5:15" x14ac:dyDescent="0.2">
      <c r="E452" s="68"/>
      <c r="F452" s="131"/>
      <c r="G452" s="131"/>
      <c r="H452" s="68"/>
      <c r="I452" s="75"/>
      <c r="J452" s="75"/>
      <c r="K452" s="75"/>
      <c r="L452" s="75"/>
      <c r="M452" s="75"/>
      <c r="N452" s="75"/>
      <c r="O452" s="133"/>
    </row>
    <row r="453" spans="5:15" x14ac:dyDescent="0.2">
      <c r="E453" s="68"/>
      <c r="F453" s="131"/>
      <c r="G453" s="131"/>
      <c r="H453" s="68"/>
      <c r="I453" s="75"/>
      <c r="J453" s="75"/>
      <c r="K453" s="75"/>
      <c r="L453" s="75"/>
      <c r="M453" s="75"/>
      <c r="N453" s="75"/>
      <c r="O453" s="133"/>
    </row>
    <row r="454" spans="5:15" x14ac:dyDescent="0.2">
      <c r="E454" s="68"/>
      <c r="F454" s="131"/>
      <c r="G454" s="131"/>
      <c r="H454" s="68"/>
      <c r="I454" s="75"/>
      <c r="J454" s="75"/>
      <c r="K454" s="75"/>
      <c r="L454" s="75"/>
      <c r="M454" s="75"/>
      <c r="N454" s="75"/>
      <c r="O454" s="133"/>
    </row>
    <row r="455" spans="5:15" x14ac:dyDescent="0.2">
      <c r="E455" s="68"/>
      <c r="F455" s="131"/>
      <c r="G455" s="131"/>
      <c r="H455" s="68"/>
      <c r="I455" s="75"/>
      <c r="J455" s="75"/>
      <c r="K455" s="75"/>
      <c r="L455" s="75"/>
      <c r="M455" s="75"/>
      <c r="N455" s="75"/>
      <c r="O455" s="133"/>
    </row>
    <row r="456" spans="5:15" x14ac:dyDescent="0.2">
      <c r="E456" s="68"/>
      <c r="F456" s="131"/>
      <c r="G456" s="131"/>
      <c r="H456" s="68"/>
      <c r="I456" s="75"/>
      <c r="J456" s="75"/>
      <c r="K456" s="75"/>
      <c r="L456" s="75"/>
      <c r="M456" s="75"/>
      <c r="N456" s="75"/>
      <c r="O456" s="133"/>
    </row>
    <row r="457" spans="5:15" x14ac:dyDescent="0.2">
      <c r="E457" s="68"/>
      <c r="F457" s="131"/>
      <c r="G457" s="131"/>
      <c r="H457" s="68"/>
      <c r="I457" s="75"/>
      <c r="J457" s="75"/>
      <c r="K457" s="75"/>
      <c r="L457" s="75"/>
      <c r="M457" s="75"/>
      <c r="N457" s="75"/>
      <c r="O457" s="133"/>
    </row>
    <row r="458" spans="5:15" x14ac:dyDescent="0.2">
      <c r="E458" s="68"/>
      <c r="F458" s="131"/>
      <c r="G458" s="131"/>
      <c r="H458" s="68"/>
      <c r="I458" s="75"/>
      <c r="J458" s="75"/>
      <c r="K458" s="75"/>
      <c r="L458" s="75"/>
      <c r="M458" s="75"/>
      <c r="N458" s="75"/>
      <c r="O458" s="133"/>
    </row>
    <row r="459" spans="5:15" x14ac:dyDescent="0.2">
      <c r="E459" s="68"/>
      <c r="F459" s="131"/>
      <c r="G459" s="131"/>
      <c r="H459" s="68"/>
      <c r="I459" s="75"/>
      <c r="J459" s="75"/>
      <c r="K459" s="75"/>
      <c r="L459" s="75"/>
      <c r="M459" s="75"/>
      <c r="N459" s="75"/>
      <c r="O459" s="133"/>
    </row>
    <row r="460" spans="5:15" x14ac:dyDescent="0.2">
      <c r="E460" s="68"/>
      <c r="F460" s="131"/>
      <c r="G460" s="131"/>
      <c r="H460" s="68"/>
      <c r="I460" s="75"/>
      <c r="J460" s="75"/>
      <c r="K460" s="75"/>
      <c r="L460" s="75"/>
      <c r="M460" s="75"/>
      <c r="N460" s="75"/>
      <c r="O460" s="133"/>
    </row>
    <row r="461" spans="5:15" x14ac:dyDescent="0.2">
      <c r="E461" s="68"/>
      <c r="F461" s="131"/>
      <c r="G461" s="131"/>
      <c r="H461" s="68"/>
      <c r="I461" s="75"/>
      <c r="J461" s="75"/>
      <c r="K461" s="75"/>
      <c r="L461" s="75"/>
      <c r="M461" s="75"/>
      <c r="N461" s="75"/>
      <c r="O461" s="133"/>
    </row>
    <row r="462" spans="5:15" x14ac:dyDescent="0.2">
      <c r="E462" s="68"/>
      <c r="F462" s="131"/>
      <c r="G462" s="131"/>
      <c r="H462" s="68"/>
      <c r="I462" s="75"/>
      <c r="J462" s="75"/>
      <c r="K462" s="75"/>
      <c r="L462" s="75"/>
      <c r="M462" s="75"/>
      <c r="N462" s="75"/>
      <c r="O462" s="133"/>
    </row>
    <row r="463" spans="5:15" x14ac:dyDescent="0.2">
      <c r="E463" s="68"/>
      <c r="F463" s="131"/>
      <c r="G463" s="131"/>
      <c r="H463" s="68"/>
      <c r="I463" s="75"/>
      <c r="J463" s="75"/>
      <c r="K463" s="75"/>
      <c r="L463" s="75"/>
      <c r="M463" s="75"/>
      <c r="N463" s="75"/>
      <c r="O463" s="133"/>
    </row>
    <row r="464" spans="5:15" x14ac:dyDescent="0.2">
      <c r="E464" s="68"/>
      <c r="F464" s="131"/>
      <c r="G464" s="131"/>
      <c r="H464" s="68"/>
      <c r="I464" s="75"/>
      <c r="J464" s="75"/>
      <c r="K464" s="75"/>
      <c r="L464" s="75"/>
      <c r="M464" s="75"/>
      <c r="N464" s="75"/>
      <c r="O464" s="133"/>
    </row>
    <row r="465" spans="5:15" x14ac:dyDescent="0.2">
      <c r="E465" s="68"/>
      <c r="F465" s="131"/>
      <c r="G465" s="131"/>
      <c r="H465" s="68"/>
      <c r="I465" s="75"/>
      <c r="J465" s="75"/>
      <c r="K465" s="75"/>
      <c r="L465" s="75"/>
      <c r="M465" s="75"/>
      <c r="N465" s="75"/>
      <c r="O465" s="133"/>
    </row>
    <row r="466" spans="5:15" x14ac:dyDescent="0.2">
      <c r="E466" s="68"/>
      <c r="F466" s="131"/>
      <c r="G466" s="131"/>
      <c r="H466" s="68"/>
      <c r="I466" s="75"/>
      <c r="J466" s="75"/>
      <c r="K466" s="75"/>
      <c r="L466" s="75"/>
      <c r="M466" s="75"/>
      <c r="N466" s="75"/>
      <c r="O466" s="133"/>
    </row>
    <row r="467" spans="5:15" x14ac:dyDescent="0.2">
      <c r="E467" s="68"/>
      <c r="F467" s="131"/>
      <c r="G467" s="131"/>
      <c r="H467" s="68"/>
      <c r="I467" s="75"/>
      <c r="J467" s="75"/>
      <c r="K467" s="75"/>
      <c r="L467" s="75"/>
      <c r="M467" s="75"/>
      <c r="N467" s="75"/>
      <c r="O467" s="133"/>
    </row>
    <row r="468" spans="5:15" x14ac:dyDescent="0.2">
      <c r="E468" s="68"/>
      <c r="F468" s="131"/>
      <c r="G468" s="131"/>
      <c r="H468" s="68"/>
      <c r="I468" s="75"/>
      <c r="J468" s="75"/>
      <c r="K468" s="75"/>
      <c r="L468" s="75"/>
      <c r="M468" s="75"/>
      <c r="N468" s="75"/>
      <c r="O468" s="133"/>
    </row>
    <row r="469" spans="5:15" x14ac:dyDescent="0.2">
      <c r="E469" s="68"/>
      <c r="F469" s="131"/>
      <c r="G469" s="131"/>
      <c r="H469" s="68"/>
      <c r="I469" s="75"/>
      <c r="J469" s="75"/>
      <c r="K469" s="75"/>
      <c r="L469" s="75"/>
      <c r="M469" s="75"/>
      <c r="N469" s="75"/>
      <c r="O469" s="133"/>
    </row>
    <row r="470" spans="5:15" x14ac:dyDescent="0.2">
      <c r="E470" s="68"/>
      <c r="F470" s="131"/>
      <c r="G470" s="131"/>
      <c r="H470" s="68"/>
      <c r="I470" s="75"/>
      <c r="J470" s="75"/>
      <c r="K470" s="75"/>
      <c r="L470" s="75"/>
      <c r="M470" s="75"/>
      <c r="N470" s="75"/>
      <c r="O470" s="133"/>
    </row>
    <row r="471" spans="5:15" x14ac:dyDescent="0.2">
      <c r="E471" s="68"/>
      <c r="F471" s="131"/>
      <c r="G471" s="131"/>
      <c r="H471" s="68"/>
      <c r="I471" s="75"/>
      <c r="J471" s="75"/>
      <c r="K471" s="75"/>
      <c r="L471" s="75"/>
      <c r="M471" s="75"/>
      <c r="N471" s="75"/>
      <c r="O471" s="133"/>
    </row>
    <row r="472" spans="5:15" x14ac:dyDescent="0.2">
      <c r="E472" s="68"/>
      <c r="F472" s="131"/>
      <c r="G472" s="131"/>
      <c r="H472" s="68"/>
      <c r="I472" s="75"/>
      <c r="J472" s="75"/>
      <c r="K472" s="75"/>
      <c r="L472" s="75"/>
      <c r="M472" s="75"/>
      <c r="N472" s="75"/>
      <c r="O472" s="133"/>
    </row>
    <row r="473" spans="5:15" x14ac:dyDescent="0.2">
      <c r="E473" s="68"/>
      <c r="F473" s="131"/>
      <c r="G473" s="131"/>
      <c r="H473" s="68"/>
      <c r="I473" s="75"/>
      <c r="J473" s="75"/>
      <c r="K473" s="75"/>
      <c r="L473" s="75"/>
      <c r="M473" s="75"/>
      <c r="N473" s="75"/>
      <c r="O473" s="133"/>
    </row>
    <row r="474" spans="5:15" x14ac:dyDescent="0.2">
      <c r="E474" s="68"/>
      <c r="F474" s="131"/>
      <c r="G474" s="131"/>
      <c r="H474" s="68"/>
      <c r="I474" s="75"/>
      <c r="J474" s="75"/>
      <c r="K474" s="75"/>
      <c r="L474" s="75"/>
      <c r="M474" s="75"/>
      <c r="N474" s="75"/>
      <c r="O474" s="133"/>
    </row>
    <row r="475" spans="5:15" x14ac:dyDescent="0.2">
      <c r="E475" s="68"/>
      <c r="F475" s="131"/>
      <c r="G475" s="131"/>
      <c r="H475" s="68"/>
      <c r="I475" s="75"/>
      <c r="J475" s="75"/>
      <c r="K475" s="75"/>
      <c r="L475" s="75"/>
      <c r="M475" s="75"/>
      <c r="N475" s="75"/>
      <c r="O475" s="133"/>
    </row>
    <row r="476" spans="5:15" x14ac:dyDescent="0.2">
      <c r="E476" s="68"/>
      <c r="F476" s="131"/>
      <c r="G476" s="131"/>
      <c r="H476" s="68"/>
      <c r="I476" s="75"/>
      <c r="J476" s="75"/>
      <c r="K476" s="75"/>
      <c r="L476" s="75"/>
      <c r="M476" s="75"/>
      <c r="N476" s="75"/>
      <c r="O476" s="133"/>
    </row>
    <row r="477" spans="5:15" x14ac:dyDescent="0.2">
      <c r="E477" s="68"/>
      <c r="F477" s="131"/>
      <c r="G477" s="131"/>
      <c r="H477" s="68"/>
      <c r="I477" s="75"/>
      <c r="J477" s="75"/>
      <c r="K477" s="75"/>
      <c r="L477" s="75"/>
      <c r="M477" s="75"/>
      <c r="N477" s="75"/>
      <c r="O477" s="133"/>
    </row>
    <row r="478" spans="5:15" x14ac:dyDescent="0.2">
      <c r="E478" s="68"/>
      <c r="F478" s="131"/>
      <c r="G478" s="131"/>
      <c r="H478" s="68"/>
      <c r="I478" s="75"/>
      <c r="J478" s="75"/>
      <c r="K478" s="75"/>
      <c r="L478" s="75"/>
      <c r="M478" s="75"/>
      <c r="N478" s="75"/>
      <c r="O478" s="133"/>
    </row>
    <row r="479" spans="5:15" x14ac:dyDescent="0.2">
      <c r="E479" s="68"/>
      <c r="F479" s="131"/>
      <c r="G479" s="131"/>
      <c r="H479" s="68"/>
      <c r="I479" s="75"/>
      <c r="J479" s="75"/>
      <c r="K479" s="75"/>
      <c r="L479" s="75"/>
      <c r="M479" s="75"/>
      <c r="N479" s="75"/>
      <c r="O479" s="133"/>
    </row>
    <row r="480" spans="5:15" x14ac:dyDescent="0.2">
      <c r="E480" s="68"/>
      <c r="F480" s="131"/>
      <c r="G480" s="131"/>
      <c r="H480" s="68"/>
      <c r="I480" s="75"/>
      <c r="J480" s="75"/>
      <c r="K480" s="75"/>
      <c r="L480" s="75"/>
      <c r="M480" s="75"/>
      <c r="N480" s="75"/>
      <c r="O480" s="133"/>
    </row>
    <row r="481" spans="5:15" x14ac:dyDescent="0.2">
      <c r="E481" s="68"/>
      <c r="F481" s="131"/>
      <c r="G481" s="131"/>
      <c r="H481" s="68"/>
      <c r="I481" s="75"/>
      <c r="J481" s="75"/>
      <c r="K481" s="75"/>
      <c r="L481" s="75"/>
      <c r="M481" s="75"/>
      <c r="N481" s="75"/>
      <c r="O481" s="133"/>
    </row>
    <row r="482" spans="5:15" x14ac:dyDescent="0.2">
      <c r="E482" s="68"/>
      <c r="F482" s="131"/>
      <c r="G482" s="131"/>
      <c r="H482" s="68"/>
      <c r="I482" s="75"/>
      <c r="J482" s="75"/>
      <c r="K482" s="75"/>
      <c r="L482" s="75"/>
      <c r="M482" s="75"/>
      <c r="N482" s="75"/>
      <c r="O482" s="133"/>
    </row>
    <row r="483" spans="5:15" x14ac:dyDescent="0.2">
      <c r="E483" s="68"/>
      <c r="F483" s="131"/>
      <c r="G483" s="131"/>
      <c r="H483" s="68"/>
      <c r="I483" s="75"/>
      <c r="J483" s="75"/>
      <c r="K483" s="75"/>
      <c r="L483" s="75"/>
      <c r="M483" s="75"/>
      <c r="N483" s="75"/>
      <c r="O483" s="133"/>
    </row>
    <row r="484" spans="5:15" x14ac:dyDescent="0.2">
      <c r="E484" s="68"/>
      <c r="F484" s="131"/>
      <c r="G484" s="131"/>
      <c r="H484" s="68"/>
      <c r="I484" s="75"/>
      <c r="J484" s="75"/>
      <c r="K484" s="75"/>
      <c r="L484" s="75"/>
      <c r="M484" s="75"/>
      <c r="N484" s="75"/>
      <c r="O484" s="133"/>
    </row>
    <row r="485" spans="5:15" x14ac:dyDescent="0.2">
      <c r="E485" s="68"/>
      <c r="F485" s="131"/>
      <c r="G485" s="131"/>
      <c r="H485" s="68"/>
      <c r="I485" s="75"/>
      <c r="J485" s="75"/>
      <c r="K485" s="75"/>
      <c r="L485" s="75"/>
      <c r="M485" s="75"/>
      <c r="N485" s="75"/>
      <c r="O485" s="133"/>
    </row>
    <row r="486" spans="5:15" x14ac:dyDescent="0.2">
      <c r="E486" s="68"/>
      <c r="F486" s="131"/>
      <c r="G486" s="131"/>
      <c r="H486" s="68"/>
      <c r="I486" s="75"/>
      <c r="J486" s="75"/>
      <c r="K486" s="75"/>
      <c r="L486" s="75"/>
      <c r="M486" s="75"/>
      <c r="N486" s="75"/>
      <c r="O486" s="133"/>
    </row>
    <row r="487" spans="5:15" x14ac:dyDescent="0.2">
      <c r="E487" s="68"/>
      <c r="F487" s="131"/>
      <c r="G487" s="131"/>
      <c r="H487" s="68"/>
      <c r="I487" s="75"/>
      <c r="J487" s="75"/>
      <c r="K487" s="75"/>
      <c r="L487" s="75"/>
      <c r="M487" s="75"/>
      <c r="N487" s="75"/>
      <c r="O487" s="133"/>
    </row>
    <row r="488" spans="5:15" x14ac:dyDescent="0.2">
      <c r="E488" s="68"/>
      <c r="F488" s="131"/>
      <c r="G488" s="131"/>
      <c r="H488" s="68"/>
      <c r="I488" s="75"/>
      <c r="J488" s="75"/>
      <c r="K488" s="75"/>
      <c r="L488" s="75"/>
      <c r="M488" s="75"/>
      <c r="N488" s="75"/>
      <c r="O488" s="133"/>
    </row>
    <row r="489" spans="5:15" x14ac:dyDescent="0.2">
      <c r="E489" s="68"/>
      <c r="F489" s="131"/>
      <c r="G489" s="131"/>
      <c r="H489" s="68"/>
      <c r="I489" s="75"/>
      <c r="J489" s="75"/>
      <c r="K489" s="75"/>
      <c r="L489" s="75"/>
      <c r="M489" s="75"/>
      <c r="N489" s="75"/>
      <c r="O489" s="133"/>
    </row>
    <row r="490" spans="5:15" x14ac:dyDescent="0.2">
      <c r="E490" s="68"/>
      <c r="F490" s="131"/>
      <c r="G490" s="131"/>
      <c r="H490" s="68"/>
      <c r="I490" s="75"/>
      <c r="J490" s="75"/>
      <c r="K490" s="75"/>
      <c r="L490" s="75"/>
      <c r="M490" s="75"/>
      <c r="N490" s="75"/>
      <c r="O490" s="133"/>
    </row>
    <row r="491" spans="5:15" x14ac:dyDescent="0.2">
      <c r="E491" s="68"/>
      <c r="F491" s="131"/>
      <c r="G491" s="131"/>
      <c r="H491" s="68"/>
      <c r="I491" s="75"/>
      <c r="J491" s="75"/>
      <c r="K491" s="75"/>
      <c r="L491" s="75"/>
      <c r="M491" s="75"/>
      <c r="N491" s="75"/>
      <c r="O491" s="133"/>
    </row>
    <row r="492" spans="5:15" x14ac:dyDescent="0.2">
      <c r="E492" s="68"/>
      <c r="F492" s="131"/>
      <c r="G492" s="131"/>
      <c r="H492" s="68"/>
      <c r="I492" s="75"/>
      <c r="J492" s="75"/>
      <c r="K492" s="75"/>
      <c r="L492" s="75"/>
      <c r="M492" s="75"/>
      <c r="N492" s="75"/>
      <c r="O492" s="133"/>
    </row>
    <row r="493" spans="5:15" x14ac:dyDescent="0.2">
      <c r="E493" s="68"/>
      <c r="F493" s="131"/>
      <c r="G493" s="131"/>
      <c r="H493" s="68"/>
      <c r="I493" s="75"/>
      <c r="J493" s="75"/>
      <c r="K493" s="75"/>
      <c r="L493" s="75"/>
      <c r="M493" s="75"/>
      <c r="N493" s="75"/>
      <c r="O493" s="133"/>
    </row>
    <row r="494" spans="5:15" x14ac:dyDescent="0.2">
      <c r="E494" s="68"/>
      <c r="F494" s="131"/>
      <c r="G494" s="131"/>
      <c r="H494" s="68"/>
      <c r="I494" s="75"/>
      <c r="J494" s="75"/>
      <c r="K494" s="75"/>
      <c r="L494" s="75"/>
      <c r="M494" s="75"/>
      <c r="N494" s="75"/>
      <c r="O494" s="133"/>
    </row>
    <row r="495" spans="5:15" x14ac:dyDescent="0.2">
      <c r="E495" s="68"/>
      <c r="F495" s="131"/>
      <c r="G495" s="131"/>
      <c r="H495" s="68"/>
      <c r="I495" s="75"/>
      <c r="J495" s="75"/>
      <c r="K495" s="75"/>
      <c r="L495" s="75"/>
      <c r="M495" s="75"/>
      <c r="N495" s="75"/>
      <c r="O495" s="133"/>
    </row>
    <row r="496" spans="5:15" x14ac:dyDescent="0.2">
      <c r="E496" s="68"/>
      <c r="F496" s="131"/>
      <c r="G496" s="131"/>
      <c r="H496" s="68"/>
      <c r="I496" s="75"/>
      <c r="J496" s="75"/>
      <c r="K496" s="75"/>
      <c r="L496" s="75"/>
      <c r="M496" s="75"/>
      <c r="N496" s="75"/>
      <c r="O496" s="133"/>
    </row>
    <row r="497" spans="5:15" x14ac:dyDescent="0.2">
      <c r="E497" s="68"/>
      <c r="F497" s="131"/>
      <c r="G497" s="131"/>
      <c r="H497" s="68"/>
      <c r="I497" s="75"/>
      <c r="J497" s="75"/>
      <c r="K497" s="75"/>
      <c r="L497" s="75"/>
      <c r="M497" s="75"/>
      <c r="N497" s="75"/>
      <c r="O497" s="133"/>
    </row>
    <row r="498" spans="5:15" x14ac:dyDescent="0.2">
      <c r="E498" s="68"/>
      <c r="F498" s="131"/>
      <c r="G498" s="131"/>
      <c r="H498" s="68"/>
      <c r="I498" s="75"/>
      <c r="J498" s="75"/>
      <c r="K498" s="75"/>
      <c r="L498" s="75"/>
      <c r="M498" s="75"/>
      <c r="N498" s="75"/>
      <c r="O498" s="133"/>
    </row>
    <row r="499" spans="5:15" x14ac:dyDescent="0.2">
      <c r="E499" s="68"/>
      <c r="F499" s="131"/>
      <c r="G499" s="131"/>
      <c r="H499" s="68"/>
      <c r="I499" s="75"/>
      <c r="J499" s="75"/>
      <c r="K499" s="75"/>
      <c r="L499" s="75"/>
      <c r="M499" s="75"/>
      <c r="N499" s="75"/>
      <c r="O499" s="133"/>
    </row>
    <row r="500" spans="5:15" x14ac:dyDescent="0.2">
      <c r="E500" s="68"/>
      <c r="F500" s="131"/>
      <c r="G500" s="131"/>
      <c r="H500" s="68"/>
      <c r="I500" s="75"/>
      <c r="J500" s="75"/>
      <c r="K500" s="75"/>
      <c r="L500" s="75"/>
      <c r="M500" s="75"/>
      <c r="N500" s="75"/>
      <c r="O500" s="133"/>
    </row>
    <row r="501" spans="5:15" x14ac:dyDescent="0.2">
      <c r="E501" s="68"/>
      <c r="F501" s="131"/>
      <c r="G501" s="131"/>
      <c r="H501" s="68"/>
      <c r="I501" s="75"/>
      <c r="J501" s="75"/>
      <c r="K501" s="75"/>
      <c r="L501" s="75"/>
      <c r="M501" s="75"/>
      <c r="N501" s="75"/>
      <c r="O501" s="133"/>
    </row>
    <row r="502" spans="5:15" x14ac:dyDescent="0.2">
      <c r="E502" s="68"/>
      <c r="F502" s="131"/>
      <c r="G502" s="131"/>
      <c r="H502" s="68"/>
      <c r="I502" s="75"/>
      <c r="J502" s="75"/>
      <c r="K502" s="75"/>
      <c r="L502" s="75"/>
      <c r="M502" s="75"/>
      <c r="N502" s="75"/>
      <c r="O502" s="133"/>
    </row>
    <row r="503" spans="5:15" x14ac:dyDescent="0.2">
      <c r="E503" s="68"/>
      <c r="F503" s="131"/>
      <c r="G503" s="131"/>
      <c r="H503" s="68"/>
      <c r="I503" s="75"/>
      <c r="J503" s="75"/>
      <c r="K503" s="75"/>
      <c r="L503" s="75"/>
      <c r="M503" s="75"/>
      <c r="N503" s="75"/>
      <c r="O503" s="133"/>
    </row>
    <row r="504" spans="5:15" x14ac:dyDescent="0.2">
      <c r="E504" s="68"/>
      <c r="F504" s="131"/>
      <c r="G504" s="131"/>
      <c r="H504" s="68"/>
      <c r="I504" s="75"/>
      <c r="J504" s="75"/>
      <c r="K504" s="75"/>
      <c r="L504" s="75"/>
      <c r="M504" s="75"/>
      <c r="N504" s="75"/>
      <c r="O504" s="133"/>
    </row>
    <row r="505" spans="5:15" x14ac:dyDescent="0.2">
      <c r="E505" s="68"/>
      <c r="F505" s="131"/>
      <c r="G505" s="131"/>
      <c r="H505" s="68"/>
      <c r="I505" s="75"/>
      <c r="J505" s="75"/>
      <c r="K505" s="75"/>
      <c r="L505" s="75"/>
      <c r="M505" s="75"/>
      <c r="N505" s="75"/>
      <c r="O505" s="133"/>
    </row>
    <row r="506" spans="5:15" x14ac:dyDescent="0.2">
      <c r="E506" s="68"/>
      <c r="F506" s="131"/>
      <c r="G506" s="131"/>
      <c r="H506" s="68"/>
      <c r="I506" s="75"/>
      <c r="J506" s="75"/>
      <c r="K506" s="75"/>
      <c r="L506" s="75"/>
      <c r="M506" s="75"/>
      <c r="N506" s="75"/>
      <c r="O506" s="133"/>
    </row>
    <row r="507" spans="5:15" x14ac:dyDescent="0.2">
      <c r="E507" s="68"/>
      <c r="F507" s="131"/>
      <c r="G507" s="131"/>
      <c r="H507" s="68"/>
      <c r="I507" s="75"/>
      <c r="J507" s="75"/>
      <c r="K507" s="75"/>
      <c r="L507" s="75"/>
      <c r="M507" s="75"/>
      <c r="N507" s="75"/>
      <c r="O507" s="133"/>
    </row>
    <row r="508" spans="5:15" x14ac:dyDescent="0.2">
      <c r="E508" s="68"/>
      <c r="F508" s="131"/>
      <c r="G508" s="131"/>
      <c r="H508" s="68"/>
      <c r="I508" s="75"/>
      <c r="J508" s="75"/>
      <c r="K508" s="75"/>
      <c r="L508" s="75"/>
      <c r="M508" s="75"/>
      <c r="N508" s="75"/>
      <c r="O508" s="133"/>
    </row>
    <row r="509" spans="5:15" x14ac:dyDescent="0.2">
      <c r="E509" s="68"/>
      <c r="F509" s="131"/>
      <c r="G509" s="131"/>
      <c r="H509" s="68"/>
      <c r="I509" s="75"/>
      <c r="J509" s="75"/>
      <c r="K509" s="75"/>
      <c r="L509" s="75"/>
      <c r="M509" s="75"/>
      <c r="N509" s="75"/>
      <c r="O509" s="133"/>
    </row>
    <row r="510" spans="5:15" x14ac:dyDescent="0.2">
      <c r="E510" s="68"/>
      <c r="F510" s="131"/>
      <c r="G510" s="131"/>
      <c r="H510" s="68"/>
      <c r="I510" s="75"/>
      <c r="J510" s="75"/>
      <c r="K510" s="75"/>
      <c r="L510" s="75"/>
      <c r="M510" s="75"/>
      <c r="N510" s="75"/>
      <c r="O510" s="133"/>
    </row>
    <row r="511" spans="5:15" x14ac:dyDescent="0.2">
      <c r="E511" s="68"/>
      <c r="F511" s="131"/>
      <c r="G511" s="131"/>
      <c r="H511" s="68"/>
      <c r="I511" s="75"/>
      <c r="J511" s="75"/>
      <c r="K511" s="75"/>
      <c r="L511" s="75"/>
      <c r="M511" s="75"/>
      <c r="N511" s="75"/>
      <c r="O511" s="133"/>
    </row>
    <row r="512" spans="5:15" x14ac:dyDescent="0.2">
      <c r="E512" s="68"/>
      <c r="F512" s="131"/>
      <c r="G512" s="131"/>
      <c r="H512" s="68"/>
      <c r="I512" s="75"/>
      <c r="J512" s="75"/>
      <c r="K512" s="75"/>
      <c r="L512" s="75"/>
      <c r="M512" s="75"/>
      <c r="N512" s="75"/>
      <c r="O512" s="133"/>
    </row>
    <row r="513" spans="5:15" x14ac:dyDescent="0.2">
      <c r="E513" s="68"/>
      <c r="F513" s="131"/>
      <c r="G513" s="131"/>
      <c r="H513" s="68"/>
      <c r="I513" s="75"/>
      <c r="J513" s="75"/>
      <c r="K513" s="75"/>
      <c r="L513" s="75"/>
      <c r="M513" s="75"/>
      <c r="N513" s="75"/>
      <c r="O513" s="133"/>
    </row>
    <row r="514" spans="5:15" x14ac:dyDescent="0.2">
      <c r="E514" s="68"/>
      <c r="F514" s="131"/>
      <c r="G514" s="131"/>
      <c r="H514" s="68"/>
      <c r="I514" s="75"/>
      <c r="J514" s="75"/>
      <c r="K514" s="75"/>
      <c r="L514" s="75"/>
      <c r="M514" s="75"/>
      <c r="N514" s="75"/>
      <c r="O514" s="133"/>
    </row>
    <row r="515" spans="5:15" x14ac:dyDescent="0.2">
      <c r="E515" s="68"/>
      <c r="F515" s="131"/>
      <c r="G515" s="131"/>
      <c r="H515" s="68"/>
      <c r="I515" s="75"/>
      <c r="J515" s="75"/>
      <c r="K515" s="75"/>
      <c r="L515" s="75"/>
      <c r="M515" s="75"/>
      <c r="N515" s="75"/>
      <c r="O515" s="133"/>
    </row>
    <row r="516" spans="5:15" x14ac:dyDescent="0.2">
      <c r="E516" s="68"/>
      <c r="F516" s="131"/>
      <c r="G516" s="131"/>
      <c r="H516" s="68"/>
      <c r="I516" s="75"/>
      <c r="J516" s="75"/>
      <c r="K516" s="75"/>
      <c r="L516" s="75"/>
      <c r="M516" s="75"/>
      <c r="N516" s="75"/>
      <c r="O516" s="133"/>
    </row>
    <row r="517" spans="5:15" x14ac:dyDescent="0.2">
      <c r="E517" s="68"/>
      <c r="F517" s="131"/>
      <c r="G517" s="131"/>
      <c r="H517" s="68"/>
      <c r="I517" s="75"/>
      <c r="J517" s="75"/>
      <c r="K517" s="75"/>
      <c r="L517" s="75"/>
      <c r="M517" s="75"/>
      <c r="N517" s="75"/>
      <c r="O517" s="133"/>
    </row>
    <row r="518" spans="5:15" x14ac:dyDescent="0.2">
      <c r="E518" s="68"/>
      <c r="F518" s="131"/>
      <c r="G518" s="131"/>
      <c r="H518" s="68"/>
      <c r="I518" s="75"/>
      <c r="J518" s="75"/>
      <c r="K518" s="75"/>
      <c r="L518" s="75"/>
      <c r="M518" s="75"/>
      <c r="N518" s="75"/>
      <c r="O518" s="133"/>
    </row>
    <row r="519" spans="5:15" x14ac:dyDescent="0.2">
      <c r="E519" s="68"/>
      <c r="F519" s="131"/>
      <c r="G519" s="131"/>
      <c r="H519" s="68"/>
      <c r="I519" s="75"/>
      <c r="J519" s="75"/>
      <c r="K519" s="75"/>
      <c r="L519" s="75"/>
      <c r="M519" s="75"/>
      <c r="N519" s="75"/>
      <c r="O519" s="133"/>
    </row>
    <row r="520" spans="5:15" x14ac:dyDescent="0.2">
      <c r="E520" s="68"/>
      <c r="F520" s="131"/>
      <c r="G520" s="131"/>
      <c r="H520" s="68"/>
      <c r="I520" s="75"/>
      <c r="J520" s="75"/>
      <c r="K520" s="75"/>
      <c r="L520" s="75"/>
      <c r="M520" s="75"/>
      <c r="N520" s="75"/>
      <c r="O520" s="133"/>
    </row>
    <row r="521" spans="5:15" x14ac:dyDescent="0.2">
      <c r="E521" s="68"/>
      <c r="F521" s="131"/>
      <c r="G521" s="131"/>
      <c r="H521" s="68"/>
      <c r="I521" s="75"/>
      <c r="J521" s="75"/>
      <c r="K521" s="75"/>
      <c r="L521" s="75"/>
      <c r="M521" s="75"/>
      <c r="N521" s="75"/>
      <c r="O521" s="133"/>
    </row>
    <row r="522" spans="5:15" x14ac:dyDescent="0.2">
      <c r="E522" s="68"/>
      <c r="F522" s="131"/>
      <c r="G522" s="131"/>
      <c r="H522" s="68"/>
      <c r="I522" s="75"/>
      <c r="J522" s="75"/>
      <c r="K522" s="75"/>
      <c r="L522" s="75"/>
      <c r="M522" s="75"/>
      <c r="N522" s="75"/>
      <c r="O522" s="133"/>
    </row>
    <row r="523" spans="5:15" x14ac:dyDescent="0.2">
      <c r="E523" s="68"/>
      <c r="F523" s="131"/>
      <c r="G523" s="131"/>
      <c r="H523" s="68"/>
      <c r="I523" s="75"/>
      <c r="J523" s="75"/>
      <c r="K523" s="75"/>
      <c r="L523" s="75"/>
      <c r="M523" s="75"/>
      <c r="N523" s="75"/>
      <c r="O523" s="133"/>
    </row>
    <row r="524" spans="5:15" x14ac:dyDescent="0.2">
      <c r="E524" s="68"/>
      <c r="F524" s="131"/>
      <c r="G524" s="131"/>
      <c r="H524" s="68"/>
      <c r="I524" s="75"/>
      <c r="J524" s="75"/>
      <c r="K524" s="75"/>
      <c r="L524" s="75"/>
      <c r="M524" s="75"/>
      <c r="N524" s="75"/>
      <c r="O524" s="133"/>
    </row>
    <row r="525" spans="5:15" x14ac:dyDescent="0.2">
      <c r="E525" s="68"/>
      <c r="F525" s="131"/>
      <c r="G525" s="131"/>
      <c r="H525" s="68"/>
      <c r="I525" s="75"/>
      <c r="J525" s="75"/>
      <c r="K525" s="75"/>
      <c r="L525" s="75"/>
      <c r="M525" s="75"/>
      <c r="N525" s="75"/>
      <c r="O525" s="133"/>
    </row>
    <row r="526" spans="5:15" x14ac:dyDescent="0.2">
      <c r="E526" s="68"/>
      <c r="F526" s="131"/>
      <c r="G526" s="131"/>
      <c r="H526" s="68"/>
      <c r="I526" s="75"/>
      <c r="J526" s="75"/>
      <c r="K526" s="75"/>
      <c r="L526" s="75"/>
      <c r="M526" s="75"/>
      <c r="N526" s="75"/>
      <c r="O526" s="133"/>
    </row>
    <row r="527" spans="5:15" x14ac:dyDescent="0.2">
      <c r="E527" s="68"/>
      <c r="F527" s="131"/>
      <c r="G527" s="131"/>
      <c r="H527" s="68"/>
      <c r="I527" s="75"/>
      <c r="J527" s="75"/>
      <c r="K527" s="75"/>
      <c r="L527" s="75"/>
      <c r="M527" s="75"/>
      <c r="N527" s="75"/>
      <c r="O527" s="133"/>
    </row>
    <row r="528" spans="5:15" x14ac:dyDescent="0.2">
      <c r="E528" s="68"/>
      <c r="F528" s="131"/>
      <c r="G528" s="131"/>
      <c r="H528" s="68"/>
      <c r="I528" s="75"/>
      <c r="J528" s="75"/>
      <c r="K528" s="75"/>
      <c r="L528" s="75"/>
      <c r="M528" s="75"/>
      <c r="N528" s="75"/>
      <c r="O528" s="133"/>
    </row>
    <row r="529" spans="5:15" x14ac:dyDescent="0.2">
      <c r="E529" s="68"/>
      <c r="F529" s="131"/>
      <c r="G529" s="131"/>
      <c r="H529" s="68"/>
      <c r="I529" s="75"/>
      <c r="J529" s="75"/>
      <c r="K529" s="75"/>
      <c r="L529" s="75"/>
      <c r="M529" s="75"/>
      <c r="N529" s="75"/>
      <c r="O529" s="133"/>
    </row>
    <row r="530" spans="5:15" x14ac:dyDescent="0.2">
      <c r="E530" s="68"/>
      <c r="F530" s="131"/>
      <c r="G530" s="131"/>
      <c r="H530" s="68"/>
      <c r="I530" s="75"/>
      <c r="J530" s="75"/>
      <c r="K530" s="75"/>
      <c r="L530" s="75"/>
      <c r="M530" s="75"/>
      <c r="N530" s="75"/>
      <c r="O530" s="133"/>
    </row>
    <row r="531" spans="5:15" x14ac:dyDescent="0.2">
      <c r="E531" s="68"/>
      <c r="F531" s="131"/>
      <c r="G531" s="131"/>
      <c r="H531" s="68"/>
      <c r="I531" s="75"/>
      <c r="J531" s="75"/>
      <c r="K531" s="75"/>
      <c r="L531" s="75"/>
      <c r="M531" s="75"/>
      <c r="N531" s="75"/>
      <c r="O531" s="133"/>
    </row>
    <row r="532" spans="5:15" x14ac:dyDescent="0.2">
      <c r="E532" s="68"/>
      <c r="F532" s="131"/>
      <c r="G532" s="131"/>
      <c r="H532" s="68"/>
      <c r="I532" s="75"/>
      <c r="J532" s="75"/>
      <c r="K532" s="75"/>
      <c r="L532" s="75"/>
      <c r="M532" s="75"/>
      <c r="N532" s="75"/>
      <c r="O532" s="133"/>
    </row>
    <row r="533" spans="5:15" x14ac:dyDescent="0.2">
      <c r="E533" s="68"/>
      <c r="F533" s="131"/>
      <c r="G533" s="131"/>
      <c r="H533" s="68"/>
      <c r="I533" s="75"/>
      <c r="J533" s="75"/>
      <c r="K533" s="75"/>
      <c r="L533" s="75"/>
      <c r="M533" s="75"/>
      <c r="N533" s="75"/>
      <c r="O533" s="133"/>
    </row>
    <row r="534" spans="5:15" x14ac:dyDescent="0.2">
      <c r="E534" s="68"/>
      <c r="F534" s="131"/>
      <c r="G534" s="131"/>
      <c r="H534" s="68"/>
      <c r="I534" s="75"/>
      <c r="J534" s="75"/>
      <c r="K534" s="75"/>
      <c r="L534" s="75"/>
      <c r="M534" s="75"/>
      <c r="N534" s="75"/>
      <c r="O534" s="133"/>
    </row>
    <row r="535" spans="5:15" x14ac:dyDescent="0.2">
      <c r="E535" s="68"/>
      <c r="F535" s="131"/>
      <c r="G535" s="131"/>
      <c r="H535" s="68"/>
      <c r="I535" s="75"/>
      <c r="J535" s="75"/>
      <c r="K535" s="75"/>
      <c r="L535" s="75"/>
      <c r="M535" s="75"/>
      <c r="N535" s="75"/>
      <c r="O535" s="133"/>
    </row>
    <row r="536" spans="5:15" x14ac:dyDescent="0.2">
      <c r="E536" s="68"/>
      <c r="F536" s="131"/>
      <c r="G536" s="131"/>
      <c r="H536" s="68"/>
      <c r="I536" s="75"/>
      <c r="J536" s="75"/>
      <c r="K536" s="75"/>
      <c r="L536" s="75"/>
      <c r="M536" s="75"/>
      <c r="N536" s="75"/>
      <c r="O536" s="133"/>
    </row>
    <row r="537" spans="5:15" x14ac:dyDescent="0.2">
      <c r="E537" s="68"/>
      <c r="F537" s="131"/>
      <c r="G537" s="131"/>
      <c r="H537" s="68"/>
      <c r="I537" s="75"/>
      <c r="J537" s="75"/>
      <c r="K537" s="75"/>
      <c r="L537" s="75"/>
      <c r="M537" s="75"/>
      <c r="N537" s="75"/>
      <c r="O537" s="133"/>
    </row>
    <row r="538" spans="5:15" x14ac:dyDescent="0.2">
      <c r="E538" s="68"/>
      <c r="F538" s="131"/>
      <c r="G538" s="131"/>
      <c r="H538" s="68"/>
      <c r="I538" s="75"/>
      <c r="J538" s="75"/>
      <c r="K538" s="75"/>
      <c r="L538" s="75"/>
      <c r="M538" s="75"/>
      <c r="N538" s="75"/>
      <c r="O538" s="133"/>
    </row>
    <row r="539" spans="5:15" x14ac:dyDescent="0.2">
      <c r="E539" s="68"/>
      <c r="F539" s="131"/>
      <c r="G539" s="131"/>
      <c r="H539" s="68"/>
      <c r="I539" s="75"/>
      <c r="J539" s="75"/>
      <c r="K539" s="75"/>
      <c r="L539" s="75"/>
      <c r="M539" s="75"/>
      <c r="N539" s="75"/>
      <c r="O539" s="133"/>
    </row>
    <row r="540" spans="5:15" x14ac:dyDescent="0.2">
      <c r="E540" s="68"/>
      <c r="F540" s="131"/>
      <c r="G540" s="131"/>
      <c r="H540" s="68"/>
      <c r="I540" s="75"/>
      <c r="J540" s="75"/>
      <c r="K540" s="75"/>
      <c r="L540" s="75"/>
      <c r="M540" s="75"/>
      <c r="N540" s="75"/>
      <c r="O540" s="133"/>
    </row>
    <row r="541" spans="5:15" x14ac:dyDescent="0.2">
      <c r="E541" s="68"/>
      <c r="F541" s="131"/>
      <c r="G541" s="131"/>
      <c r="H541" s="68"/>
      <c r="I541" s="75"/>
      <c r="J541" s="75"/>
      <c r="K541" s="75"/>
      <c r="L541" s="75"/>
      <c r="M541" s="75"/>
      <c r="N541" s="75"/>
      <c r="O541" s="133"/>
    </row>
    <row r="542" spans="5:15" x14ac:dyDescent="0.2">
      <c r="E542" s="68"/>
      <c r="F542" s="131"/>
      <c r="G542" s="131"/>
      <c r="H542" s="68"/>
      <c r="I542" s="75"/>
      <c r="J542" s="75"/>
      <c r="K542" s="75"/>
      <c r="L542" s="75"/>
      <c r="M542" s="75"/>
      <c r="N542" s="75"/>
      <c r="O542" s="133"/>
    </row>
    <row r="543" spans="5:15" x14ac:dyDescent="0.2">
      <c r="E543" s="68"/>
      <c r="F543" s="131"/>
      <c r="G543" s="131"/>
      <c r="H543" s="68"/>
      <c r="I543" s="75"/>
      <c r="J543" s="75"/>
      <c r="K543" s="75"/>
      <c r="L543" s="75"/>
      <c r="M543" s="75"/>
      <c r="N543" s="75"/>
      <c r="O543" s="133"/>
    </row>
    <row r="544" spans="5:15" x14ac:dyDescent="0.2">
      <c r="E544" s="68"/>
      <c r="F544" s="131"/>
      <c r="G544" s="131"/>
      <c r="H544" s="68"/>
      <c r="I544" s="75"/>
      <c r="J544" s="75"/>
      <c r="K544" s="75"/>
      <c r="L544" s="75"/>
      <c r="M544" s="75"/>
      <c r="N544" s="75"/>
      <c r="O544" s="133"/>
    </row>
    <row r="545" spans="5:15" x14ac:dyDescent="0.2">
      <c r="E545" s="68"/>
      <c r="F545" s="131"/>
      <c r="G545" s="131"/>
      <c r="H545" s="68"/>
      <c r="I545" s="75"/>
      <c r="J545" s="75"/>
      <c r="K545" s="75"/>
      <c r="L545" s="75"/>
      <c r="M545" s="75"/>
      <c r="N545" s="75"/>
      <c r="O545" s="133"/>
    </row>
    <row r="546" spans="5:15" x14ac:dyDescent="0.2">
      <c r="E546" s="68"/>
      <c r="F546" s="131"/>
      <c r="G546" s="131"/>
      <c r="H546" s="68"/>
      <c r="I546" s="75"/>
      <c r="J546" s="75"/>
      <c r="K546" s="75"/>
      <c r="L546" s="75"/>
      <c r="M546" s="75"/>
      <c r="N546" s="75"/>
      <c r="O546" s="133"/>
    </row>
    <row r="547" spans="5:15" x14ac:dyDescent="0.2">
      <c r="E547" s="68"/>
      <c r="F547" s="131"/>
      <c r="G547" s="131"/>
      <c r="H547" s="68"/>
      <c r="I547" s="75"/>
      <c r="J547" s="75"/>
      <c r="K547" s="75"/>
      <c r="L547" s="75"/>
      <c r="M547" s="75"/>
      <c r="N547" s="75"/>
      <c r="O547" s="133"/>
    </row>
    <row r="548" spans="5:15" x14ac:dyDescent="0.2">
      <c r="E548" s="68"/>
      <c r="F548" s="131"/>
      <c r="G548" s="131"/>
      <c r="H548" s="68"/>
      <c r="I548" s="75"/>
      <c r="J548" s="75"/>
      <c r="K548" s="75"/>
      <c r="L548" s="75"/>
      <c r="M548" s="75"/>
      <c r="N548" s="75"/>
      <c r="O548" s="133"/>
    </row>
    <row r="549" spans="5:15" x14ac:dyDescent="0.2">
      <c r="E549" s="68"/>
      <c r="F549" s="131"/>
      <c r="G549" s="131"/>
      <c r="H549" s="68"/>
      <c r="I549" s="75"/>
      <c r="J549" s="75"/>
      <c r="K549" s="75"/>
      <c r="L549" s="75"/>
      <c r="M549" s="75"/>
      <c r="N549" s="75"/>
      <c r="O549" s="133"/>
    </row>
    <row r="550" spans="5:15" x14ac:dyDescent="0.2">
      <c r="E550" s="68"/>
      <c r="F550" s="131"/>
      <c r="G550" s="131"/>
      <c r="H550" s="68"/>
      <c r="I550" s="75"/>
      <c r="J550" s="75"/>
      <c r="K550" s="75"/>
      <c r="L550" s="75"/>
      <c r="M550" s="75"/>
      <c r="N550" s="75"/>
      <c r="O550" s="133"/>
    </row>
    <row r="551" spans="5:15" x14ac:dyDescent="0.2">
      <c r="E551" s="68"/>
      <c r="F551" s="131"/>
      <c r="G551" s="131"/>
      <c r="H551" s="68"/>
      <c r="I551" s="75"/>
      <c r="J551" s="75"/>
      <c r="K551" s="75"/>
      <c r="L551" s="75"/>
      <c r="M551" s="75"/>
      <c r="N551" s="75"/>
      <c r="O551" s="133"/>
    </row>
    <row r="552" spans="5:15" x14ac:dyDescent="0.2">
      <c r="E552" s="68"/>
      <c r="F552" s="131"/>
      <c r="G552" s="131"/>
      <c r="H552" s="68"/>
      <c r="I552" s="75"/>
      <c r="J552" s="75"/>
      <c r="K552" s="75"/>
      <c r="L552" s="75"/>
      <c r="M552" s="75"/>
      <c r="N552" s="75"/>
      <c r="O552" s="133"/>
    </row>
    <row r="553" spans="5:15" x14ac:dyDescent="0.2">
      <c r="E553" s="68"/>
      <c r="F553" s="131"/>
      <c r="G553" s="131"/>
      <c r="H553" s="68"/>
      <c r="I553" s="75"/>
      <c r="J553" s="75"/>
      <c r="K553" s="75"/>
      <c r="L553" s="75"/>
      <c r="M553" s="75"/>
      <c r="N553" s="75"/>
      <c r="O553" s="133"/>
    </row>
    <row r="554" spans="5:15" x14ac:dyDescent="0.2">
      <c r="E554" s="68"/>
      <c r="F554" s="131"/>
      <c r="G554" s="131"/>
      <c r="H554" s="68"/>
      <c r="I554" s="75"/>
      <c r="J554" s="75"/>
      <c r="K554" s="75"/>
      <c r="L554" s="75"/>
      <c r="M554" s="75"/>
      <c r="N554" s="75"/>
      <c r="O554" s="133"/>
    </row>
    <row r="555" spans="5:15" x14ac:dyDescent="0.2">
      <c r="E555" s="68"/>
      <c r="F555" s="131"/>
      <c r="G555" s="131"/>
      <c r="H555" s="68"/>
      <c r="I555" s="75"/>
      <c r="J555" s="75"/>
      <c r="K555" s="75"/>
      <c r="L555" s="75"/>
      <c r="M555" s="75"/>
      <c r="N555" s="75"/>
      <c r="O555" s="133"/>
    </row>
    <row r="556" spans="5:15" x14ac:dyDescent="0.2">
      <c r="E556" s="68"/>
      <c r="F556" s="131"/>
      <c r="G556" s="131"/>
      <c r="H556" s="68"/>
      <c r="I556" s="75"/>
      <c r="J556" s="75"/>
      <c r="K556" s="75"/>
      <c r="L556" s="75"/>
      <c r="M556" s="75"/>
      <c r="N556" s="75"/>
      <c r="O556" s="133"/>
    </row>
    <row r="557" spans="5:15" x14ac:dyDescent="0.2">
      <c r="E557" s="68"/>
      <c r="F557" s="131"/>
      <c r="G557" s="131"/>
      <c r="H557" s="68"/>
      <c r="I557" s="75"/>
      <c r="J557" s="75"/>
      <c r="K557" s="75"/>
      <c r="L557" s="75"/>
      <c r="M557" s="75"/>
      <c r="N557" s="75"/>
      <c r="O557" s="133"/>
    </row>
    <row r="558" spans="5:15" x14ac:dyDescent="0.2">
      <c r="E558" s="68"/>
      <c r="F558" s="131"/>
      <c r="G558" s="131"/>
      <c r="H558" s="68"/>
      <c r="I558" s="75"/>
      <c r="J558" s="75"/>
      <c r="K558" s="75"/>
      <c r="L558" s="75"/>
      <c r="M558" s="75"/>
      <c r="N558" s="75"/>
      <c r="O558" s="133"/>
    </row>
    <row r="559" spans="5:15" x14ac:dyDescent="0.2">
      <c r="E559" s="68"/>
      <c r="F559" s="131"/>
      <c r="G559" s="131"/>
      <c r="H559" s="68"/>
      <c r="I559" s="75"/>
      <c r="J559" s="75"/>
      <c r="K559" s="75"/>
      <c r="L559" s="75"/>
      <c r="M559" s="75"/>
      <c r="N559" s="75"/>
      <c r="O559" s="133"/>
    </row>
    <row r="560" spans="5:15" x14ac:dyDescent="0.2">
      <c r="E560" s="68"/>
      <c r="F560" s="131"/>
      <c r="G560" s="131"/>
      <c r="H560" s="68"/>
      <c r="I560" s="75"/>
      <c r="J560" s="75"/>
      <c r="K560" s="75"/>
      <c r="L560" s="75"/>
      <c r="M560" s="75"/>
      <c r="N560" s="75"/>
      <c r="O560" s="133"/>
    </row>
    <row r="561" spans="5:15" x14ac:dyDescent="0.2">
      <c r="E561" s="68"/>
      <c r="F561" s="131"/>
      <c r="G561" s="131"/>
      <c r="H561" s="68"/>
      <c r="I561" s="75"/>
      <c r="J561" s="75"/>
      <c r="K561" s="75"/>
      <c r="L561" s="75"/>
      <c r="M561" s="75"/>
      <c r="N561" s="75"/>
      <c r="O561" s="133"/>
    </row>
    <row r="562" spans="5:15" x14ac:dyDescent="0.2">
      <c r="E562" s="68"/>
      <c r="F562" s="131"/>
      <c r="G562" s="131"/>
      <c r="H562" s="68"/>
      <c r="I562" s="75"/>
      <c r="J562" s="75"/>
      <c r="K562" s="75"/>
      <c r="L562" s="75"/>
      <c r="M562" s="75"/>
      <c r="N562" s="75"/>
      <c r="O562" s="133"/>
    </row>
    <row r="563" spans="5:15" x14ac:dyDescent="0.2">
      <c r="E563" s="68"/>
      <c r="F563" s="131"/>
      <c r="G563" s="131"/>
      <c r="H563" s="68"/>
      <c r="I563" s="75"/>
      <c r="J563" s="75"/>
      <c r="K563" s="75"/>
      <c r="L563" s="75"/>
      <c r="M563" s="75"/>
      <c r="N563" s="75"/>
      <c r="O563" s="133"/>
    </row>
    <row r="564" spans="5:15" x14ac:dyDescent="0.2">
      <c r="E564" s="68"/>
      <c r="F564" s="131"/>
      <c r="G564" s="131"/>
      <c r="H564" s="68"/>
      <c r="I564" s="75"/>
      <c r="J564" s="75"/>
      <c r="K564" s="75"/>
      <c r="L564" s="75"/>
      <c r="M564" s="75"/>
      <c r="N564" s="75"/>
      <c r="O564" s="133"/>
    </row>
    <row r="565" spans="5:15" x14ac:dyDescent="0.2">
      <c r="E565" s="68"/>
      <c r="F565" s="131"/>
      <c r="G565" s="131"/>
      <c r="H565" s="68"/>
      <c r="I565" s="75"/>
      <c r="J565" s="75"/>
      <c r="K565" s="75"/>
      <c r="L565" s="75"/>
      <c r="M565" s="75"/>
      <c r="N565" s="75"/>
      <c r="O565" s="133"/>
    </row>
    <row r="566" spans="5:15" x14ac:dyDescent="0.2">
      <c r="E566" s="68"/>
      <c r="F566" s="131"/>
      <c r="G566" s="131"/>
      <c r="H566" s="68"/>
      <c r="I566" s="75"/>
      <c r="J566" s="75"/>
      <c r="K566" s="75"/>
      <c r="L566" s="75"/>
      <c r="M566" s="75"/>
      <c r="N566" s="75"/>
      <c r="O566" s="133"/>
    </row>
    <row r="567" spans="5:15" x14ac:dyDescent="0.2">
      <c r="E567" s="68"/>
      <c r="F567" s="131"/>
      <c r="G567" s="131"/>
      <c r="H567" s="68"/>
      <c r="I567" s="75"/>
      <c r="J567" s="75"/>
      <c r="K567" s="75"/>
      <c r="L567" s="75"/>
      <c r="M567" s="75"/>
      <c r="N567" s="75"/>
      <c r="O567" s="133"/>
    </row>
    <row r="568" spans="5:15" x14ac:dyDescent="0.2">
      <c r="E568" s="68"/>
      <c r="F568" s="131"/>
      <c r="G568" s="131"/>
      <c r="H568" s="68"/>
      <c r="I568" s="75"/>
      <c r="J568" s="75"/>
      <c r="K568" s="75"/>
      <c r="L568" s="75"/>
      <c r="M568" s="75"/>
      <c r="N568" s="75"/>
      <c r="O568" s="133"/>
    </row>
    <row r="569" spans="5:15" x14ac:dyDescent="0.2">
      <c r="E569" s="68"/>
      <c r="F569" s="131"/>
      <c r="G569" s="131"/>
      <c r="H569" s="68"/>
      <c r="I569" s="75"/>
      <c r="J569" s="75"/>
      <c r="K569" s="75"/>
      <c r="L569" s="75"/>
      <c r="M569" s="75"/>
      <c r="N569" s="75"/>
      <c r="O569" s="133"/>
    </row>
    <row r="570" spans="5:15" x14ac:dyDescent="0.2">
      <c r="E570" s="68"/>
      <c r="F570" s="131"/>
      <c r="G570" s="131"/>
      <c r="H570" s="68"/>
      <c r="I570" s="75"/>
      <c r="J570" s="75"/>
      <c r="K570" s="75"/>
      <c r="L570" s="75"/>
      <c r="M570" s="75"/>
      <c r="N570" s="75"/>
      <c r="O570" s="133"/>
    </row>
    <row r="571" spans="5:15" x14ac:dyDescent="0.2">
      <c r="E571" s="68"/>
      <c r="F571" s="131"/>
      <c r="G571" s="131"/>
      <c r="H571" s="68"/>
      <c r="I571" s="75"/>
      <c r="J571" s="75"/>
      <c r="K571" s="75"/>
      <c r="L571" s="75"/>
      <c r="M571" s="75"/>
      <c r="N571" s="75"/>
      <c r="O571" s="133"/>
    </row>
    <row r="572" spans="5:15" x14ac:dyDescent="0.2">
      <c r="E572" s="68"/>
      <c r="F572" s="131"/>
      <c r="G572" s="131"/>
      <c r="H572" s="68"/>
      <c r="I572" s="75"/>
      <c r="J572" s="75"/>
      <c r="K572" s="75"/>
      <c r="L572" s="75"/>
      <c r="M572" s="75"/>
      <c r="N572" s="75"/>
      <c r="O572" s="133"/>
    </row>
    <row r="573" spans="5:15" x14ac:dyDescent="0.2">
      <c r="E573" s="68"/>
      <c r="F573" s="131"/>
      <c r="G573" s="131"/>
      <c r="H573" s="68"/>
      <c r="I573" s="75"/>
      <c r="J573" s="75"/>
      <c r="K573" s="75"/>
      <c r="L573" s="75"/>
      <c r="M573" s="75"/>
      <c r="N573" s="75"/>
      <c r="O573" s="133"/>
    </row>
    <row r="574" spans="5:15" x14ac:dyDescent="0.2">
      <c r="E574" s="68"/>
      <c r="F574" s="131"/>
      <c r="G574" s="131"/>
      <c r="H574" s="68"/>
      <c r="I574" s="75"/>
      <c r="J574" s="75"/>
      <c r="K574" s="75"/>
      <c r="L574" s="75"/>
      <c r="M574" s="75"/>
      <c r="N574" s="75"/>
      <c r="O574" s="133"/>
    </row>
    <row r="575" spans="5:15" x14ac:dyDescent="0.2">
      <c r="E575" s="68"/>
      <c r="F575" s="131"/>
      <c r="G575" s="131"/>
      <c r="H575" s="68"/>
      <c r="I575" s="75"/>
      <c r="J575" s="75"/>
      <c r="K575" s="75"/>
      <c r="L575" s="75"/>
      <c r="M575" s="75"/>
      <c r="N575" s="75"/>
      <c r="O575" s="133"/>
    </row>
    <row r="576" spans="5:15" x14ac:dyDescent="0.2">
      <c r="E576" s="68"/>
      <c r="F576" s="131"/>
      <c r="G576" s="131"/>
      <c r="H576" s="68"/>
      <c r="I576" s="75"/>
      <c r="J576" s="75"/>
      <c r="K576" s="75"/>
      <c r="L576" s="75"/>
      <c r="M576" s="75"/>
      <c r="N576" s="75"/>
      <c r="O576" s="133"/>
    </row>
    <row r="577" spans="5:15" x14ac:dyDescent="0.2">
      <c r="E577" s="68"/>
      <c r="F577" s="131"/>
      <c r="G577" s="131"/>
      <c r="H577" s="68"/>
      <c r="I577" s="75"/>
      <c r="J577" s="75"/>
      <c r="K577" s="75"/>
      <c r="L577" s="75"/>
      <c r="M577" s="75"/>
      <c r="N577" s="75"/>
      <c r="O577" s="133"/>
    </row>
    <row r="578" spans="5:15" x14ac:dyDescent="0.2">
      <c r="E578" s="68"/>
      <c r="F578" s="131"/>
      <c r="G578" s="131"/>
      <c r="H578" s="68"/>
      <c r="I578" s="75"/>
      <c r="J578" s="75"/>
      <c r="K578" s="75"/>
      <c r="L578" s="75"/>
      <c r="M578" s="75"/>
      <c r="N578" s="75"/>
      <c r="O578" s="133"/>
    </row>
    <row r="579" spans="5:15" x14ac:dyDescent="0.2">
      <c r="E579" s="68"/>
      <c r="F579" s="131"/>
      <c r="G579" s="131"/>
      <c r="H579" s="68"/>
      <c r="I579" s="75"/>
      <c r="J579" s="75"/>
      <c r="K579" s="75"/>
      <c r="L579" s="75"/>
      <c r="M579" s="75"/>
      <c r="N579" s="75"/>
      <c r="O579" s="133"/>
    </row>
    <row r="580" spans="5:15" x14ac:dyDescent="0.2">
      <c r="E580" s="68"/>
      <c r="F580" s="131"/>
      <c r="G580" s="131"/>
      <c r="H580" s="68"/>
      <c r="I580" s="75"/>
      <c r="J580" s="75"/>
      <c r="K580" s="75"/>
      <c r="L580" s="75"/>
      <c r="M580" s="75"/>
      <c r="N580" s="75"/>
      <c r="O580" s="133"/>
    </row>
    <row r="581" spans="5:15" x14ac:dyDescent="0.2">
      <c r="E581" s="68"/>
      <c r="F581" s="131"/>
      <c r="G581" s="131"/>
      <c r="H581" s="68"/>
      <c r="I581" s="75"/>
      <c r="J581" s="75"/>
      <c r="K581" s="75"/>
      <c r="L581" s="75"/>
      <c r="M581" s="75"/>
      <c r="N581" s="75"/>
      <c r="O581" s="133"/>
    </row>
    <row r="582" spans="5:15" x14ac:dyDescent="0.2">
      <c r="E582" s="68"/>
      <c r="F582" s="131"/>
      <c r="G582" s="131"/>
      <c r="H582" s="68"/>
      <c r="I582" s="75"/>
      <c r="J582" s="75"/>
      <c r="K582" s="75"/>
      <c r="L582" s="75"/>
      <c r="M582" s="75"/>
      <c r="N582" s="75"/>
      <c r="O582" s="133"/>
    </row>
    <row r="583" spans="5:15" x14ac:dyDescent="0.2">
      <c r="E583" s="68"/>
      <c r="F583" s="131"/>
      <c r="G583" s="131"/>
      <c r="H583" s="68"/>
      <c r="I583" s="75"/>
      <c r="J583" s="75"/>
      <c r="K583" s="75"/>
      <c r="L583" s="75"/>
      <c r="M583" s="75"/>
      <c r="N583" s="75"/>
      <c r="O583" s="133"/>
    </row>
    <row r="584" spans="5:15" x14ac:dyDescent="0.2">
      <c r="E584" s="68"/>
      <c r="F584" s="131"/>
      <c r="G584" s="131"/>
      <c r="H584" s="68"/>
      <c r="I584" s="75"/>
      <c r="J584" s="75"/>
      <c r="K584" s="75"/>
      <c r="L584" s="75"/>
      <c r="M584" s="75"/>
      <c r="N584" s="75"/>
      <c r="O584" s="133"/>
    </row>
    <row r="585" spans="5:15" x14ac:dyDescent="0.2">
      <c r="E585" s="68"/>
      <c r="F585" s="131"/>
      <c r="G585" s="131"/>
      <c r="H585" s="68"/>
      <c r="I585" s="75"/>
      <c r="J585" s="75"/>
      <c r="K585" s="75"/>
      <c r="L585" s="75"/>
      <c r="M585" s="75"/>
      <c r="N585" s="75"/>
      <c r="O585" s="133"/>
    </row>
    <row r="586" spans="5:15" x14ac:dyDescent="0.2">
      <c r="E586" s="68"/>
      <c r="F586" s="131"/>
      <c r="G586" s="131"/>
      <c r="H586" s="68"/>
      <c r="I586" s="75"/>
      <c r="J586" s="75"/>
      <c r="K586" s="75"/>
      <c r="L586" s="75"/>
      <c r="M586" s="75"/>
      <c r="N586" s="75"/>
      <c r="O586" s="133"/>
    </row>
    <row r="587" spans="5:15" x14ac:dyDescent="0.2">
      <c r="E587" s="68"/>
      <c r="F587" s="131"/>
      <c r="G587" s="131"/>
      <c r="H587" s="68"/>
      <c r="I587" s="75"/>
      <c r="J587" s="75"/>
      <c r="K587" s="75"/>
      <c r="L587" s="75"/>
      <c r="M587" s="75"/>
      <c r="N587" s="75"/>
      <c r="O587" s="133"/>
    </row>
    <row r="588" spans="5:15" x14ac:dyDescent="0.2">
      <c r="E588" s="68"/>
      <c r="F588" s="131"/>
      <c r="G588" s="131"/>
      <c r="H588" s="68"/>
      <c r="I588" s="75"/>
      <c r="J588" s="75"/>
      <c r="K588" s="75"/>
      <c r="L588" s="75"/>
      <c r="M588" s="75"/>
      <c r="N588" s="75"/>
      <c r="O588" s="133"/>
    </row>
    <row r="589" spans="5:15" x14ac:dyDescent="0.2">
      <c r="E589" s="68"/>
      <c r="F589" s="131"/>
      <c r="G589" s="131"/>
      <c r="H589" s="68"/>
      <c r="I589" s="75"/>
      <c r="J589" s="75"/>
      <c r="K589" s="75"/>
      <c r="L589" s="75"/>
      <c r="M589" s="75"/>
      <c r="N589" s="75"/>
      <c r="O589" s="133"/>
    </row>
    <row r="590" spans="5:15" x14ac:dyDescent="0.2">
      <c r="E590" s="68"/>
      <c r="F590" s="131"/>
      <c r="G590" s="131"/>
      <c r="H590" s="68"/>
      <c r="I590" s="75"/>
      <c r="J590" s="75"/>
      <c r="K590" s="75"/>
      <c r="L590" s="75"/>
      <c r="M590" s="75"/>
      <c r="N590" s="75"/>
      <c r="O590" s="133"/>
    </row>
    <row r="591" spans="5:15" x14ac:dyDescent="0.2">
      <c r="E591" s="68"/>
      <c r="F591" s="131"/>
      <c r="G591" s="131"/>
      <c r="H591" s="68"/>
      <c r="I591" s="75"/>
      <c r="J591" s="75"/>
      <c r="K591" s="75"/>
      <c r="L591" s="75"/>
      <c r="M591" s="75"/>
      <c r="N591" s="75"/>
      <c r="O591" s="133"/>
    </row>
    <row r="592" spans="5:15" x14ac:dyDescent="0.2">
      <c r="E592" s="68"/>
      <c r="F592" s="131"/>
      <c r="G592" s="131"/>
      <c r="H592" s="68"/>
      <c r="I592" s="75"/>
      <c r="J592" s="75"/>
      <c r="K592" s="75"/>
      <c r="L592" s="75"/>
      <c r="M592" s="75"/>
      <c r="N592" s="75"/>
      <c r="O592" s="133"/>
    </row>
    <row r="593" spans="5:15" x14ac:dyDescent="0.2">
      <c r="E593" s="68"/>
      <c r="F593" s="131"/>
      <c r="G593" s="131"/>
      <c r="H593" s="68"/>
      <c r="I593" s="75"/>
      <c r="J593" s="75"/>
      <c r="K593" s="75"/>
      <c r="L593" s="75"/>
      <c r="M593" s="75"/>
      <c r="N593" s="75"/>
      <c r="O593" s="133"/>
    </row>
    <row r="594" spans="5:15" x14ac:dyDescent="0.2">
      <c r="E594" s="68"/>
      <c r="F594" s="131"/>
      <c r="G594" s="131"/>
      <c r="H594" s="68"/>
      <c r="I594" s="75"/>
      <c r="J594" s="75"/>
      <c r="K594" s="75"/>
      <c r="L594" s="75"/>
      <c r="M594" s="75"/>
      <c r="N594" s="75"/>
      <c r="O594" s="133"/>
    </row>
    <row r="595" spans="5:15" x14ac:dyDescent="0.2">
      <c r="E595" s="68"/>
      <c r="F595" s="131"/>
      <c r="G595" s="131"/>
      <c r="H595" s="68"/>
      <c r="I595" s="75"/>
      <c r="J595" s="75"/>
      <c r="K595" s="75"/>
      <c r="L595" s="75"/>
      <c r="M595" s="75"/>
      <c r="N595" s="75"/>
      <c r="O595" s="133"/>
    </row>
    <row r="596" spans="5:15" x14ac:dyDescent="0.2">
      <c r="E596" s="68"/>
      <c r="F596" s="131"/>
      <c r="G596" s="131"/>
      <c r="H596" s="68"/>
      <c r="I596" s="75"/>
      <c r="J596" s="75"/>
      <c r="K596" s="75"/>
      <c r="L596" s="75"/>
      <c r="M596" s="75"/>
      <c r="N596" s="75"/>
      <c r="O596" s="133"/>
    </row>
    <row r="597" spans="5:15" x14ac:dyDescent="0.2">
      <c r="E597" s="68"/>
      <c r="F597" s="131"/>
      <c r="G597" s="131"/>
      <c r="H597" s="68"/>
      <c r="I597" s="75"/>
      <c r="J597" s="75"/>
      <c r="K597" s="75"/>
      <c r="L597" s="75"/>
      <c r="M597" s="75"/>
      <c r="N597" s="75"/>
      <c r="O597" s="133"/>
    </row>
    <row r="598" spans="5:15" x14ac:dyDescent="0.2">
      <c r="E598" s="68"/>
      <c r="F598" s="131"/>
      <c r="G598" s="131"/>
      <c r="H598" s="68"/>
      <c r="I598" s="75"/>
      <c r="J598" s="75"/>
      <c r="K598" s="75"/>
      <c r="L598" s="75"/>
      <c r="M598" s="75"/>
      <c r="N598" s="75"/>
      <c r="O598" s="133"/>
    </row>
    <row r="599" spans="5:15" x14ac:dyDescent="0.2">
      <c r="E599" s="68"/>
      <c r="F599" s="131"/>
      <c r="G599" s="131"/>
      <c r="H599" s="68"/>
      <c r="I599" s="75"/>
      <c r="J599" s="75"/>
      <c r="K599" s="75"/>
      <c r="L599" s="75"/>
      <c r="M599" s="75"/>
      <c r="N599" s="75"/>
      <c r="O599" s="133"/>
    </row>
    <row r="600" spans="5:15" x14ac:dyDescent="0.2">
      <c r="E600" s="68"/>
      <c r="F600" s="131"/>
      <c r="G600" s="131"/>
      <c r="H600" s="68"/>
      <c r="I600" s="75"/>
      <c r="J600" s="75"/>
      <c r="K600" s="75"/>
      <c r="L600" s="75"/>
      <c r="M600" s="75"/>
      <c r="N600" s="75"/>
      <c r="O600" s="133"/>
    </row>
    <row r="601" spans="5:15" x14ac:dyDescent="0.2">
      <c r="E601" s="68"/>
      <c r="F601" s="131"/>
      <c r="G601" s="131"/>
      <c r="H601" s="68"/>
      <c r="I601" s="75"/>
      <c r="J601" s="75"/>
      <c r="K601" s="75"/>
      <c r="L601" s="75"/>
      <c r="M601" s="75"/>
      <c r="N601" s="75"/>
      <c r="O601" s="133"/>
    </row>
    <row r="602" spans="5:15" x14ac:dyDescent="0.2">
      <c r="E602" s="68"/>
      <c r="F602" s="131"/>
      <c r="G602" s="131"/>
      <c r="H602" s="68"/>
      <c r="I602" s="75"/>
      <c r="J602" s="75"/>
      <c r="K602" s="75"/>
      <c r="L602" s="75"/>
      <c r="M602" s="75"/>
      <c r="N602" s="75"/>
      <c r="O602" s="133"/>
    </row>
    <row r="603" spans="5:15" x14ac:dyDescent="0.2">
      <c r="E603" s="68"/>
      <c r="F603" s="131"/>
      <c r="G603" s="131"/>
      <c r="H603" s="68"/>
      <c r="I603" s="75"/>
      <c r="J603" s="75"/>
      <c r="K603" s="75"/>
      <c r="L603" s="75"/>
      <c r="M603" s="75"/>
      <c r="N603" s="75"/>
      <c r="O603" s="133"/>
    </row>
    <row r="604" spans="5:15" x14ac:dyDescent="0.2">
      <c r="E604" s="68"/>
      <c r="F604" s="131"/>
      <c r="G604" s="131"/>
      <c r="H604" s="68"/>
      <c r="I604" s="75"/>
      <c r="J604" s="75"/>
      <c r="K604" s="75"/>
      <c r="L604" s="75"/>
      <c r="M604" s="75"/>
      <c r="N604" s="75"/>
      <c r="O604" s="133"/>
    </row>
    <row r="605" spans="5:15" x14ac:dyDescent="0.2">
      <c r="E605" s="68"/>
      <c r="F605" s="131"/>
      <c r="G605" s="131"/>
      <c r="H605" s="68"/>
      <c r="I605" s="75"/>
      <c r="J605" s="75"/>
      <c r="K605" s="75"/>
      <c r="L605" s="75"/>
      <c r="M605" s="75"/>
      <c r="N605" s="75"/>
      <c r="O605" s="133"/>
    </row>
    <row r="606" spans="5:15" x14ac:dyDescent="0.2">
      <c r="E606" s="68"/>
      <c r="F606" s="131"/>
      <c r="G606" s="131"/>
      <c r="H606" s="68"/>
      <c r="I606" s="75"/>
      <c r="J606" s="75"/>
      <c r="K606" s="75"/>
      <c r="L606" s="75"/>
      <c r="M606" s="75"/>
      <c r="N606" s="75"/>
      <c r="O606" s="133"/>
    </row>
    <row r="607" spans="5:15" x14ac:dyDescent="0.2">
      <c r="E607" s="68"/>
      <c r="F607" s="131"/>
      <c r="G607" s="131"/>
      <c r="H607" s="68"/>
      <c r="I607" s="75"/>
      <c r="J607" s="75"/>
      <c r="K607" s="75"/>
      <c r="L607" s="75"/>
      <c r="M607" s="75"/>
      <c r="N607" s="75"/>
      <c r="O607" s="133"/>
    </row>
    <row r="608" spans="5:15" x14ac:dyDescent="0.2">
      <c r="E608" s="68"/>
      <c r="F608" s="131"/>
      <c r="G608" s="131"/>
      <c r="H608" s="68"/>
      <c r="I608" s="75"/>
      <c r="J608" s="75"/>
      <c r="K608" s="75"/>
      <c r="L608" s="75"/>
      <c r="M608" s="75"/>
      <c r="N608" s="75"/>
      <c r="O608" s="133"/>
    </row>
    <row r="609" spans="5:15" x14ac:dyDescent="0.2">
      <c r="E609" s="68"/>
      <c r="F609" s="131"/>
      <c r="G609" s="131"/>
      <c r="H609" s="68"/>
      <c r="I609" s="75"/>
      <c r="J609" s="75"/>
      <c r="K609" s="75"/>
      <c r="L609" s="75"/>
      <c r="M609" s="75"/>
      <c r="N609" s="75"/>
      <c r="O609" s="133"/>
    </row>
    <row r="610" spans="5:15" x14ac:dyDescent="0.2">
      <c r="E610" s="68"/>
      <c r="F610" s="131"/>
      <c r="G610" s="131"/>
      <c r="H610" s="68"/>
      <c r="I610" s="75"/>
      <c r="J610" s="75"/>
      <c r="K610" s="75"/>
      <c r="L610" s="75"/>
      <c r="M610" s="75"/>
      <c r="N610" s="75"/>
      <c r="O610" s="133"/>
    </row>
    <row r="611" spans="5:15" x14ac:dyDescent="0.2">
      <c r="E611" s="68"/>
      <c r="F611" s="131"/>
      <c r="G611" s="131"/>
      <c r="H611" s="68"/>
      <c r="I611" s="75"/>
      <c r="J611" s="75"/>
      <c r="K611" s="75"/>
      <c r="L611" s="75"/>
      <c r="M611" s="75"/>
      <c r="N611" s="75"/>
      <c r="O611" s="133"/>
    </row>
    <row r="612" spans="5:15" x14ac:dyDescent="0.2">
      <c r="E612" s="68"/>
      <c r="F612" s="131"/>
      <c r="G612" s="131"/>
      <c r="H612" s="68"/>
      <c r="I612" s="75"/>
      <c r="J612" s="75"/>
      <c r="K612" s="75"/>
      <c r="L612" s="75"/>
      <c r="M612" s="75"/>
      <c r="N612" s="75"/>
      <c r="O612" s="133"/>
    </row>
    <row r="613" spans="5:15" x14ac:dyDescent="0.2">
      <c r="E613" s="68"/>
      <c r="F613" s="131"/>
      <c r="G613" s="131"/>
      <c r="H613" s="68"/>
      <c r="I613" s="75"/>
      <c r="J613" s="75"/>
      <c r="K613" s="75"/>
      <c r="L613" s="75"/>
      <c r="M613" s="75"/>
      <c r="N613" s="75"/>
      <c r="O613" s="133"/>
    </row>
    <row r="614" spans="5:15" x14ac:dyDescent="0.2">
      <c r="E614" s="68"/>
      <c r="F614" s="131"/>
      <c r="G614" s="131"/>
      <c r="H614" s="68"/>
      <c r="I614" s="75"/>
      <c r="J614" s="75"/>
      <c r="K614" s="75"/>
      <c r="L614" s="75"/>
      <c r="M614" s="75"/>
      <c r="N614" s="75"/>
      <c r="O614" s="133"/>
    </row>
    <row r="615" spans="5:15" x14ac:dyDescent="0.2">
      <c r="E615" s="68"/>
      <c r="F615" s="131"/>
      <c r="G615" s="131"/>
      <c r="H615" s="68"/>
      <c r="I615" s="75"/>
      <c r="J615" s="75"/>
      <c r="K615" s="75"/>
      <c r="L615" s="75"/>
      <c r="M615" s="75"/>
      <c r="N615" s="75"/>
      <c r="O615" s="133"/>
    </row>
    <row r="616" spans="5:15" x14ac:dyDescent="0.2">
      <c r="E616" s="68"/>
      <c r="F616" s="131"/>
      <c r="G616" s="131"/>
      <c r="H616" s="68"/>
      <c r="I616" s="75"/>
      <c r="J616" s="75"/>
      <c r="K616" s="75"/>
      <c r="L616" s="75"/>
      <c r="M616" s="75"/>
      <c r="N616" s="75"/>
      <c r="O616" s="133"/>
    </row>
    <row r="617" spans="5:15" x14ac:dyDescent="0.2">
      <c r="E617" s="68"/>
      <c r="F617" s="131"/>
      <c r="G617" s="131"/>
      <c r="H617" s="68"/>
      <c r="I617" s="75"/>
      <c r="J617" s="75"/>
      <c r="K617" s="75"/>
      <c r="L617" s="75"/>
      <c r="M617" s="75"/>
      <c r="N617" s="75"/>
      <c r="O617" s="133"/>
    </row>
    <row r="618" spans="5:15" x14ac:dyDescent="0.2">
      <c r="E618" s="68"/>
      <c r="F618" s="131"/>
      <c r="G618" s="131"/>
      <c r="H618" s="68"/>
      <c r="I618" s="75"/>
      <c r="J618" s="75"/>
      <c r="K618" s="75"/>
      <c r="L618" s="75"/>
      <c r="M618" s="75"/>
      <c r="N618" s="75"/>
      <c r="O618" s="133"/>
    </row>
    <row r="619" spans="5:15" x14ac:dyDescent="0.2">
      <c r="E619" s="68"/>
      <c r="F619" s="131"/>
      <c r="G619" s="131"/>
      <c r="H619" s="68"/>
      <c r="I619" s="75"/>
      <c r="J619" s="75"/>
      <c r="K619" s="75"/>
      <c r="L619" s="75"/>
      <c r="M619" s="75"/>
      <c r="N619" s="75"/>
      <c r="O619" s="133"/>
    </row>
    <row r="620" spans="5:15" x14ac:dyDescent="0.2">
      <c r="E620" s="68"/>
      <c r="F620" s="131"/>
      <c r="G620" s="131"/>
      <c r="H620" s="68"/>
      <c r="I620" s="75"/>
      <c r="J620" s="75"/>
      <c r="K620" s="75"/>
      <c r="L620" s="75"/>
      <c r="M620" s="75"/>
      <c r="N620" s="75"/>
      <c r="O620" s="133"/>
    </row>
    <row r="621" spans="5:15" x14ac:dyDescent="0.2">
      <c r="E621" s="68"/>
      <c r="F621" s="131"/>
      <c r="G621" s="131"/>
      <c r="H621" s="68"/>
      <c r="I621" s="75"/>
      <c r="J621" s="75"/>
      <c r="K621" s="75"/>
      <c r="L621" s="75"/>
      <c r="M621" s="75"/>
      <c r="N621" s="75"/>
      <c r="O621" s="133"/>
    </row>
    <row r="622" spans="5:15" x14ac:dyDescent="0.2">
      <c r="E622" s="68"/>
      <c r="F622" s="131"/>
      <c r="G622" s="131"/>
      <c r="H622" s="68"/>
      <c r="I622" s="75"/>
      <c r="J622" s="75"/>
      <c r="K622" s="75"/>
      <c r="L622" s="75"/>
      <c r="M622" s="75"/>
      <c r="N622" s="75"/>
      <c r="O622" s="133"/>
    </row>
    <row r="623" spans="5:15" x14ac:dyDescent="0.2">
      <c r="E623" s="68"/>
      <c r="F623" s="131"/>
      <c r="G623" s="131"/>
      <c r="H623" s="68"/>
      <c r="I623" s="75"/>
      <c r="J623" s="75"/>
      <c r="K623" s="75"/>
      <c r="L623" s="75"/>
      <c r="M623" s="75"/>
      <c r="N623" s="75"/>
      <c r="O623" s="133"/>
    </row>
    <row r="624" spans="5:15" x14ac:dyDescent="0.2">
      <c r="E624" s="68"/>
      <c r="F624" s="131"/>
      <c r="G624" s="131"/>
      <c r="H624" s="68"/>
      <c r="I624" s="75"/>
      <c r="J624" s="75"/>
      <c r="K624" s="75"/>
      <c r="L624" s="75"/>
      <c r="M624" s="75"/>
      <c r="N624" s="75"/>
      <c r="O624" s="133"/>
    </row>
    <row r="625" spans="5:15" x14ac:dyDescent="0.2">
      <c r="E625" s="68"/>
      <c r="F625" s="131"/>
      <c r="G625" s="131"/>
      <c r="H625" s="68"/>
      <c r="I625" s="75"/>
      <c r="J625" s="75"/>
      <c r="K625" s="75"/>
      <c r="L625" s="75"/>
      <c r="M625" s="75"/>
      <c r="N625" s="75"/>
      <c r="O625" s="133"/>
    </row>
    <row r="626" spans="5:15" x14ac:dyDescent="0.2">
      <c r="E626" s="68"/>
      <c r="F626" s="131"/>
      <c r="G626" s="131"/>
      <c r="H626" s="68"/>
      <c r="I626" s="75"/>
      <c r="J626" s="75"/>
      <c r="K626" s="75"/>
      <c r="L626" s="75"/>
      <c r="M626" s="75"/>
      <c r="N626" s="75"/>
      <c r="O626" s="133"/>
    </row>
    <row r="627" spans="5:15" x14ac:dyDescent="0.2">
      <c r="E627" s="68"/>
      <c r="F627" s="131"/>
      <c r="G627" s="131"/>
      <c r="H627" s="68"/>
      <c r="I627" s="75"/>
      <c r="J627" s="75"/>
      <c r="K627" s="75"/>
      <c r="L627" s="75"/>
      <c r="M627" s="75"/>
      <c r="N627" s="75"/>
      <c r="O627" s="133"/>
    </row>
    <row r="628" spans="5:15" x14ac:dyDescent="0.2">
      <c r="E628" s="68"/>
      <c r="F628" s="131"/>
      <c r="G628" s="131"/>
      <c r="H628" s="68"/>
      <c r="I628" s="75"/>
      <c r="J628" s="75"/>
      <c r="K628" s="75"/>
      <c r="L628" s="75"/>
      <c r="M628" s="75"/>
      <c r="N628" s="75"/>
      <c r="O628" s="133"/>
    </row>
    <row r="629" spans="5:15" x14ac:dyDescent="0.2">
      <c r="E629" s="68"/>
      <c r="F629" s="131"/>
      <c r="G629" s="131"/>
      <c r="H629" s="68"/>
      <c r="I629" s="75"/>
      <c r="J629" s="75"/>
      <c r="K629" s="75"/>
      <c r="L629" s="75"/>
      <c r="M629" s="75"/>
      <c r="N629" s="75"/>
      <c r="O629" s="133"/>
    </row>
    <row r="630" spans="5:15" x14ac:dyDescent="0.2">
      <c r="E630" s="68"/>
      <c r="F630" s="131"/>
      <c r="G630" s="131"/>
      <c r="H630" s="68"/>
      <c r="I630" s="75"/>
      <c r="J630" s="75"/>
      <c r="K630" s="75"/>
      <c r="L630" s="75"/>
      <c r="M630" s="75"/>
      <c r="N630" s="75"/>
      <c r="O630" s="133"/>
    </row>
    <row r="631" spans="5:15" x14ac:dyDescent="0.2">
      <c r="E631" s="68"/>
      <c r="F631" s="131"/>
      <c r="G631" s="131"/>
      <c r="H631" s="68"/>
      <c r="I631" s="75"/>
      <c r="J631" s="75"/>
      <c r="K631" s="75"/>
      <c r="L631" s="75"/>
      <c r="M631" s="75"/>
      <c r="N631" s="75"/>
      <c r="O631" s="133"/>
    </row>
    <row r="632" spans="5:15" x14ac:dyDescent="0.2">
      <c r="E632" s="68"/>
      <c r="F632" s="131"/>
      <c r="G632" s="131"/>
      <c r="H632" s="68"/>
      <c r="I632" s="75"/>
      <c r="J632" s="75"/>
      <c r="K632" s="75"/>
      <c r="L632" s="75"/>
      <c r="M632" s="75"/>
      <c r="N632" s="75"/>
      <c r="O632" s="133"/>
    </row>
    <row r="633" spans="5:15" x14ac:dyDescent="0.2">
      <c r="E633" s="68"/>
      <c r="F633" s="131"/>
      <c r="G633" s="131"/>
      <c r="H633" s="68"/>
      <c r="I633" s="75"/>
      <c r="J633" s="75"/>
      <c r="K633" s="75"/>
      <c r="L633" s="75"/>
      <c r="M633" s="75"/>
      <c r="N633" s="75"/>
      <c r="O633" s="133"/>
    </row>
    <row r="634" spans="5:15" x14ac:dyDescent="0.2">
      <c r="E634" s="68"/>
      <c r="F634" s="131"/>
      <c r="G634" s="131"/>
      <c r="H634" s="68"/>
      <c r="I634" s="75"/>
      <c r="J634" s="75"/>
      <c r="K634" s="75"/>
      <c r="L634" s="75"/>
      <c r="M634" s="75"/>
      <c r="N634" s="75"/>
      <c r="O634" s="133"/>
    </row>
    <row r="635" spans="5:15" x14ac:dyDescent="0.2">
      <c r="E635" s="68"/>
      <c r="F635" s="131"/>
      <c r="G635" s="131"/>
      <c r="H635" s="68"/>
      <c r="I635" s="75"/>
      <c r="J635" s="75"/>
      <c r="K635" s="75"/>
      <c r="L635" s="75"/>
      <c r="M635" s="75"/>
      <c r="N635" s="75"/>
      <c r="O635" s="133"/>
    </row>
    <row r="636" spans="5:15" x14ac:dyDescent="0.2">
      <c r="E636" s="68"/>
      <c r="F636" s="131"/>
      <c r="G636" s="131"/>
      <c r="H636" s="68"/>
      <c r="I636" s="75"/>
      <c r="J636" s="75"/>
      <c r="K636" s="75"/>
      <c r="L636" s="75"/>
      <c r="M636" s="75"/>
      <c r="N636" s="75"/>
      <c r="O636" s="133"/>
    </row>
    <row r="637" spans="5:15" x14ac:dyDescent="0.2">
      <c r="E637" s="68"/>
      <c r="F637" s="131"/>
      <c r="G637" s="131"/>
      <c r="H637" s="68"/>
      <c r="I637" s="75"/>
      <c r="J637" s="75"/>
      <c r="K637" s="75"/>
      <c r="L637" s="75"/>
      <c r="M637" s="75"/>
      <c r="N637" s="75"/>
      <c r="O637" s="133"/>
    </row>
    <row r="638" spans="5:15" x14ac:dyDescent="0.2">
      <c r="E638" s="68"/>
      <c r="F638" s="131"/>
      <c r="G638" s="131"/>
      <c r="H638" s="68"/>
      <c r="I638" s="75"/>
      <c r="J638" s="75"/>
      <c r="K638" s="75"/>
      <c r="L638" s="75"/>
      <c r="M638" s="75"/>
      <c r="N638" s="75"/>
      <c r="O638" s="133"/>
    </row>
    <row r="639" spans="5:15" x14ac:dyDescent="0.2">
      <c r="E639" s="68"/>
      <c r="F639" s="131"/>
      <c r="G639" s="131"/>
      <c r="H639" s="68"/>
      <c r="I639" s="75"/>
      <c r="J639" s="75"/>
      <c r="K639" s="75"/>
      <c r="L639" s="75"/>
      <c r="M639" s="75"/>
      <c r="N639" s="75"/>
      <c r="O639" s="133"/>
    </row>
    <row r="640" spans="5:15" x14ac:dyDescent="0.2">
      <c r="E640" s="68"/>
      <c r="F640" s="131"/>
      <c r="G640" s="131"/>
      <c r="H640" s="68"/>
      <c r="I640" s="75"/>
      <c r="J640" s="75"/>
      <c r="K640" s="75"/>
      <c r="L640" s="75"/>
      <c r="M640" s="75"/>
      <c r="N640" s="75"/>
      <c r="O640" s="133"/>
    </row>
    <row r="641" spans="5:15" x14ac:dyDescent="0.2">
      <c r="E641" s="68"/>
      <c r="F641" s="131"/>
      <c r="G641" s="131"/>
      <c r="H641" s="68"/>
      <c r="I641" s="75"/>
      <c r="J641" s="75"/>
      <c r="K641" s="75"/>
      <c r="L641" s="75"/>
      <c r="M641" s="75"/>
      <c r="N641" s="75"/>
      <c r="O641" s="133"/>
    </row>
    <row r="642" spans="5:15" x14ac:dyDescent="0.2">
      <c r="E642" s="68"/>
      <c r="F642" s="131"/>
      <c r="G642" s="131"/>
      <c r="H642" s="68"/>
      <c r="I642" s="75"/>
      <c r="J642" s="75"/>
      <c r="K642" s="75"/>
      <c r="L642" s="75"/>
      <c r="M642" s="75"/>
      <c r="N642" s="75"/>
      <c r="O642" s="133"/>
    </row>
    <row r="643" spans="5:15" x14ac:dyDescent="0.2">
      <c r="E643" s="68"/>
      <c r="F643" s="131"/>
      <c r="G643" s="131"/>
      <c r="H643" s="68"/>
      <c r="I643" s="75"/>
      <c r="J643" s="75"/>
      <c r="K643" s="75"/>
      <c r="L643" s="75"/>
      <c r="M643" s="75"/>
      <c r="N643" s="75"/>
      <c r="O643" s="133"/>
    </row>
    <row r="644" spans="5:15" x14ac:dyDescent="0.2">
      <c r="E644" s="68"/>
      <c r="F644" s="131"/>
      <c r="G644" s="131"/>
      <c r="H644" s="68"/>
      <c r="I644" s="75"/>
      <c r="J644" s="75"/>
      <c r="K644" s="75"/>
      <c r="L644" s="75"/>
      <c r="M644" s="75"/>
      <c r="N644" s="75"/>
      <c r="O644" s="133"/>
    </row>
    <row r="645" spans="5:15" x14ac:dyDescent="0.2">
      <c r="E645" s="68"/>
      <c r="F645" s="131"/>
      <c r="G645" s="131"/>
      <c r="H645" s="68"/>
      <c r="I645" s="75"/>
      <c r="J645" s="75"/>
      <c r="K645" s="75"/>
      <c r="L645" s="75"/>
      <c r="M645" s="75"/>
      <c r="N645" s="75"/>
      <c r="O645" s="133"/>
    </row>
    <row r="646" spans="5:15" x14ac:dyDescent="0.2">
      <c r="E646" s="68"/>
      <c r="F646" s="131"/>
      <c r="G646" s="131"/>
      <c r="H646" s="68"/>
      <c r="I646" s="75"/>
      <c r="J646" s="75"/>
      <c r="K646" s="75"/>
      <c r="L646" s="75"/>
      <c r="M646" s="75"/>
      <c r="N646" s="75"/>
      <c r="O646" s="133"/>
    </row>
    <row r="647" spans="5:15" x14ac:dyDescent="0.2">
      <c r="E647" s="68"/>
      <c r="F647" s="131"/>
      <c r="G647" s="131"/>
      <c r="H647" s="68"/>
      <c r="I647" s="75"/>
      <c r="J647" s="75"/>
      <c r="K647" s="75"/>
      <c r="L647" s="75"/>
      <c r="M647" s="75"/>
      <c r="N647" s="75"/>
      <c r="O647" s="133"/>
    </row>
    <row r="648" spans="5:15" x14ac:dyDescent="0.2">
      <c r="E648" s="68"/>
      <c r="F648" s="131"/>
      <c r="G648" s="131"/>
      <c r="H648" s="68"/>
      <c r="I648" s="75"/>
      <c r="J648" s="75"/>
      <c r="K648" s="75"/>
      <c r="L648" s="75"/>
      <c r="M648" s="75"/>
      <c r="N648" s="75"/>
      <c r="O648" s="133"/>
    </row>
    <row r="649" spans="5:15" x14ac:dyDescent="0.2">
      <c r="E649" s="68"/>
      <c r="F649" s="131"/>
      <c r="G649" s="131"/>
      <c r="H649" s="68"/>
      <c r="I649" s="75"/>
      <c r="J649" s="75"/>
      <c r="K649" s="75"/>
      <c r="L649" s="75"/>
      <c r="M649" s="75"/>
      <c r="N649" s="75"/>
      <c r="O649" s="133"/>
    </row>
    <row r="650" spans="5:15" x14ac:dyDescent="0.2">
      <c r="E650" s="68"/>
      <c r="F650" s="131"/>
      <c r="G650" s="131"/>
      <c r="H650" s="68"/>
      <c r="I650" s="75"/>
      <c r="J650" s="75"/>
      <c r="K650" s="75"/>
      <c r="L650" s="75"/>
      <c r="M650" s="75"/>
      <c r="N650" s="75"/>
      <c r="O650" s="133"/>
    </row>
    <row r="651" spans="5:15" x14ac:dyDescent="0.2">
      <c r="E651" s="68"/>
      <c r="F651" s="131"/>
      <c r="G651" s="131"/>
      <c r="H651" s="68"/>
      <c r="I651" s="75"/>
      <c r="J651" s="75"/>
      <c r="K651" s="75"/>
      <c r="L651" s="75"/>
      <c r="M651" s="75"/>
      <c r="N651" s="75"/>
      <c r="O651" s="133"/>
    </row>
    <row r="652" spans="5:15" x14ac:dyDescent="0.2">
      <c r="E652" s="68"/>
      <c r="F652" s="131"/>
      <c r="G652" s="131"/>
      <c r="H652" s="68"/>
      <c r="I652" s="75"/>
      <c r="J652" s="75"/>
      <c r="K652" s="75"/>
      <c r="L652" s="75"/>
      <c r="M652" s="75"/>
      <c r="N652" s="75"/>
      <c r="O652" s="133"/>
    </row>
    <row r="653" spans="5:15" x14ac:dyDescent="0.2">
      <c r="E653" s="68"/>
      <c r="F653" s="131"/>
      <c r="G653" s="131"/>
      <c r="H653" s="68"/>
      <c r="I653" s="75"/>
      <c r="J653" s="75"/>
      <c r="K653" s="75"/>
      <c r="L653" s="75"/>
      <c r="M653" s="75"/>
      <c r="N653" s="75"/>
      <c r="O653" s="133"/>
    </row>
    <row r="654" spans="5:15" x14ac:dyDescent="0.2">
      <c r="E654" s="68"/>
      <c r="F654" s="131"/>
      <c r="G654" s="131"/>
      <c r="H654" s="68"/>
      <c r="I654" s="75"/>
      <c r="J654" s="75"/>
      <c r="K654" s="75"/>
      <c r="L654" s="75"/>
      <c r="M654" s="75"/>
      <c r="N654" s="75"/>
      <c r="O654" s="133"/>
    </row>
    <row r="655" spans="5:15" x14ac:dyDescent="0.2">
      <c r="E655" s="68"/>
      <c r="F655" s="131"/>
      <c r="G655" s="131"/>
      <c r="H655" s="68"/>
      <c r="I655" s="75"/>
      <c r="J655" s="75"/>
      <c r="K655" s="75"/>
      <c r="L655" s="75"/>
      <c r="M655" s="75"/>
      <c r="N655" s="75"/>
      <c r="O655" s="133"/>
    </row>
    <row r="656" spans="5:15" x14ac:dyDescent="0.2">
      <c r="E656" s="68"/>
      <c r="F656" s="131"/>
      <c r="G656" s="131"/>
      <c r="H656" s="68"/>
      <c r="I656" s="75"/>
      <c r="J656" s="75"/>
      <c r="K656" s="75"/>
      <c r="L656" s="75"/>
      <c r="M656" s="75"/>
      <c r="N656" s="75"/>
      <c r="O656" s="133"/>
    </row>
    <row r="657" spans="5:15" x14ac:dyDescent="0.2">
      <c r="E657" s="68"/>
      <c r="F657" s="131"/>
      <c r="G657" s="131"/>
      <c r="H657" s="68"/>
      <c r="I657" s="75"/>
      <c r="J657" s="75"/>
      <c r="K657" s="75"/>
      <c r="L657" s="75"/>
      <c r="M657" s="75"/>
      <c r="N657" s="75"/>
      <c r="O657" s="133"/>
    </row>
    <row r="658" spans="5:15" x14ac:dyDescent="0.2">
      <c r="E658" s="68"/>
      <c r="F658" s="131"/>
      <c r="G658" s="131"/>
      <c r="H658" s="68"/>
      <c r="I658" s="75"/>
      <c r="J658" s="75"/>
      <c r="K658" s="75"/>
      <c r="L658" s="75"/>
      <c r="M658" s="75"/>
      <c r="N658" s="75"/>
      <c r="O658" s="133"/>
    </row>
    <row r="659" spans="5:15" x14ac:dyDescent="0.2">
      <c r="E659" s="68"/>
      <c r="F659" s="131"/>
      <c r="G659" s="131"/>
      <c r="H659" s="68"/>
      <c r="I659" s="75"/>
      <c r="J659" s="75"/>
      <c r="K659" s="75"/>
      <c r="L659" s="75"/>
      <c r="M659" s="75"/>
      <c r="N659" s="75"/>
      <c r="O659" s="133"/>
    </row>
    <row r="660" spans="5:15" x14ac:dyDescent="0.2">
      <c r="E660" s="68"/>
      <c r="F660" s="131"/>
      <c r="G660" s="131"/>
      <c r="H660" s="68"/>
      <c r="I660" s="75"/>
      <c r="J660" s="75"/>
      <c r="K660" s="75"/>
      <c r="L660" s="75"/>
      <c r="M660" s="75"/>
      <c r="N660" s="75"/>
      <c r="O660" s="133"/>
    </row>
    <row r="661" spans="5:15" x14ac:dyDescent="0.2">
      <c r="E661" s="68"/>
      <c r="F661" s="131"/>
      <c r="G661" s="131"/>
      <c r="H661" s="68"/>
      <c r="I661" s="75"/>
      <c r="J661" s="75"/>
      <c r="K661" s="75"/>
      <c r="L661" s="75"/>
      <c r="M661" s="75"/>
      <c r="N661" s="75"/>
      <c r="O661" s="133"/>
    </row>
    <row r="662" spans="5:15" x14ac:dyDescent="0.2">
      <c r="E662" s="68"/>
      <c r="F662" s="131"/>
      <c r="G662" s="131"/>
      <c r="H662" s="68"/>
      <c r="I662" s="75"/>
      <c r="J662" s="75"/>
      <c r="K662" s="75"/>
      <c r="L662" s="75"/>
      <c r="M662" s="75"/>
      <c r="N662" s="75"/>
      <c r="O662" s="133"/>
    </row>
    <row r="663" spans="5:15" x14ac:dyDescent="0.2">
      <c r="E663" s="68"/>
      <c r="F663" s="131"/>
      <c r="G663" s="131"/>
      <c r="H663" s="68"/>
      <c r="I663" s="75"/>
      <c r="J663" s="75"/>
      <c r="K663" s="75"/>
      <c r="L663" s="75"/>
      <c r="M663" s="75"/>
      <c r="N663" s="75"/>
      <c r="O663" s="133"/>
    </row>
    <row r="664" spans="5:15" x14ac:dyDescent="0.2">
      <c r="E664" s="68"/>
      <c r="F664" s="131"/>
      <c r="G664" s="131"/>
      <c r="H664" s="68"/>
      <c r="I664" s="75"/>
      <c r="J664" s="75"/>
      <c r="K664" s="75"/>
      <c r="L664" s="75"/>
      <c r="M664" s="75"/>
      <c r="N664" s="75"/>
      <c r="O664" s="133"/>
    </row>
    <row r="665" spans="5:15" x14ac:dyDescent="0.2">
      <c r="E665" s="68"/>
      <c r="F665" s="131"/>
      <c r="G665" s="131"/>
      <c r="H665" s="68"/>
      <c r="I665" s="75"/>
      <c r="J665" s="75"/>
      <c r="K665" s="75"/>
      <c r="L665" s="75"/>
      <c r="M665" s="75"/>
      <c r="N665" s="75"/>
      <c r="O665" s="133"/>
    </row>
    <row r="666" spans="5:15" x14ac:dyDescent="0.2">
      <c r="E666" s="68"/>
      <c r="F666" s="131"/>
      <c r="G666" s="131"/>
      <c r="H666" s="68"/>
      <c r="I666" s="75"/>
      <c r="J666" s="75"/>
      <c r="K666" s="75"/>
      <c r="L666" s="75"/>
      <c r="M666" s="75"/>
      <c r="N666" s="75"/>
      <c r="O666" s="133"/>
    </row>
    <row r="667" spans="5:15" x14ac:dyDescent="0.2">
      <c r="E667" s="68"/>
      <c r="F667" s="131"/>
      <c r="G667" s="131"/>
      <c r="H667" s="68"/>
      <c r="I667" s="75"/>
      <c r="J667" s="75"/>
      <c r="K667" s="75"/>
      <c r="L667" s="75"/>
      <c r="M667" s="75"/>
      <c r="N667" s="75"/>
      <c r="O667" s="133"/>
    </row>
    <row r="668" spans="5:15" x14ac:dyDescent="0.2">
      <c r="E668" s="68"/>
      <c r="F668" s="131"/>
      <c r="G668" s="131"/>
      <c r="H668" s="68"/>
      <c r="I668" s="75"/>
      <c r="J668" s="75"/>
      <c r="K668" s="75"/>
      <c r="L668" s="75"/>
      <c r="M668" s="75"/>
      <c r="N668" s="75"/>
      <c r="O668" s="133"/>
    </row>
    <row r="669" spans="5:15" x14ac:dyDescent="0.2">
      <c r="E669" s="68"/>
      <c r="F669" s="131"/>
      <c r="G669" s="131"/>
      <c r="H669" s="68"/>
      <c r="I669" s="75"/>
      <c r="J669" s="75"/>
      <c r="K669" s="75"/>
      <c r="L669" s="75"/>
      <c r="M669" s="75"/>
      <c r="N669" s="75"/>
      <c r="O669" s="133"/>
    </row>
    <row r="670" spans="5:15" x14ac:dyDescent="0.2">
      <c r="E670" s="68"/>
      <c r="F670" s="131"/>
      <c r="G670" s="131"/>
      <c r="H670" s="68"/>
      <c r="I670" s="75"/>
      <c r="J670" s="75"/>
      <c r="K670" s="75"/>
      <c r="L670" s="75"/>
      <c r="M670" s="75"/>
      <c r="N670" s="75"/>
      <c r="O670" s="133"/>
    </row>
    <row r="671" spans="5:15" x14ac:dyDescent="0.2">
      <c r="E671" s="68"/>
      <c r="F671" s="131"/>
      <c r="G671" s="131"/>
      <c r="H671" s="68"/>
      <c r="I671" s="75"/>
      <c r="J671" s="75"/>
      <c r="K671" s="75"/>
      <c r="L671" s="75"/>
      <c r="M671" s="75"/>
      <c r="N671" s="75"/>
      <c r="O671" s="133"/>
    </row>
    <row r="672" spans="5:15" x14ac:dyDescent="0.2">
      <c r="E672" s="68"/>
      <c r="F672" s="131"/>
      <c r="G672" s="131"/>
      <c r="H672" s="68"/>
      <c r="I672" s="75"/>
      <c r="J672" s="75"/>
      <c r="K672" s="75"/>
      <c r="L672" s="75"/>
      <c r="M672" s="75"/>
      <c r="N672" s="75"/>
      <c r="O672" s="133"/>
    </row>
    <row r="673" spans="5:15" x14ac:dyDescent="0.2">
      <c r="E673" s="68"/>
      <c r="F673" s="131"/>
      <c r="G673" s="131"/>
      <c r="H673" s="68"/>
      <c r="I673" s="75"/>
      <c r="J673" s="75"/>
      <c r="K673" s="75"/>
      <c r="L673" s="75"/>
      <c r="M673" s="75"/>
      <c r="N673" s="75"/>
      <c r="O673" s="133"/>
    </row>
    <row r="674" spans="5:15" x14ac:dyDescent="0.2">
      <c r="E674" s="68"/>
      <c r="F674" s="131"/>
      <c r="G674" s="131"/>
      <c r="H674" s="68"/>
      <c r="I674" s="75"/>
      <c r="J674" s="75"/>
      <c r="K674" s="75"/>
      <c r="L674" s="75"/>
      <c r="M674" s="75"/>
      <c r="N674" s="75"/>
      <c r="O674" s="133"/>
    </row>
    <row r="675" spans="5:15" x14ac:dyDescent="0.2">
      <c r="E675" s="68"/>
      <c r="F675" s="131"/>
      <c r="G675" s="131"/>
      <c r="H675" s="68"/>
      <c r="I675" s="75"/>
      <c r="J675" s="75"/>
      <c r="K675" s="75"/>
      <c r="L675" s="75"/>
      <c r="M675" s="75"/>
      <c r="N675" s="75"/>
      <c r="O675" s="133"/>
    </row>
    <row r="676" spans="5:15" x14ac:dyDescent="0.2">
      <c r="E676" s="68"/>
      <c r="F676" s="131"/>
      <c r="G676" s="131"/>
      <c r="H676" s="68"/>
      <c r="I676" s="75"/>
      <c r="J676" s="75"/>
      <c r="K676" s="75"/>
      <c r="L676" s="75"/>
      <c r="M676" s="75"/>
      <c r="N676" s="75"/>
      <c r="O676" s="133"/>
    </row>
    <row r="677" spans="5:15" x14ac:dyDescent="0.2">
      <c r="E677" s="68"/>
      <c r="F677" s="131"/>
      <c r="G677" s="131"/>
      <c r="H677" s="68"/>
      <c r="I677" s="75"/>
      <c r="J677" s="75"/>
      <c r="K677" s="75"/>
      <c r="L677" s="75"/>
      <c r="M677" s="75"/>
      <c r="N677" s="75"/>
      <c r="O677" s="133"/>
    </row>
    <row r="678" spans="5:15" x14ac:dyDescent="0.2">
      <c r="E678" s="68"/>
      <c r="F678" s="131"/>
      <c r="G678" s="131"/>
      <c r="H678" s="68"/>
      <c r="I678" s="75"/>
      <c r="J678" s="75"/>
      <c r="K678" s="75"/>
      <c r="L678" s="75"/>
      <c r="M678" s="75"/>
      <c r="N678" s="75"/>
      <c r="O678" s="133"/>
    </row>
    <row r="679" spans="5:15" x14ac:dyDescent="0.2">
      <c r="E679" s="68"/>
      <c r="F679" s="131"/>
      <c r="G679" s="131"/>
      <c r="H679" s="68"/>
      <c r="I679" s="75"/>
      <c r="J679" s="75"/>
      <c r="K679" s="75"/>
      <c r="L679" s="75"/>
      <c r="M679" s="75"/>
      <c r="N679" s="75"/>
      <c r="O679" s="133"/>
    </row>
    <row r="680" spans="5:15" x14ac:dyDescent="0.2">
      <c r="E680" s="68"/>
      <c r="F680" s="131"/>
      <c r="G680" s="131"/>
      <c r="H680" s="68"/>
      <c r="I680" s="75"/>
      <c r="J680" s="75"/>
      <c r="K680" s="75"/>
      <c r="L680" s="75"/>
      <c r="M680" s="75"/>
      <c r="N680" s="75"/>
      <c r="O680" s="133"/>
    </row>
    <row r="681" spans="5:15" x14ac:dyDescent="0.2">
      <c r="E681" s="68"/>
      <c r="F681" s="131"/>
      <c r="G681" s="131"/>
      <c r="H681" s="68"/>
      <c r="I681" s="75"/>
      <c r="J681" s="75"/>
      <c r="K681" s="75"/>
      <c r="L681" s="75"/>
      <c r="M681" s="75"/>
      <c r="N681" s="75"/>
      <c r="O681" s="133"/>
    </row>
    <row r="682" spans="5:15" x14ac:dyDescent="0.2">
      <c r="E682" s="68"/>
      <c r="F682" s="131"/>
      <c r="G682" s="131"/>
      <c r="H682" s="68"/>
      <c r="I682" s="75"/>
      <c r="J682" s="75"/>
      <c r="K682" s="75"/>
      <c r="L682" s="75"/>
      <c r="M682" s="75"/>
      <c r="N682" s="75"/>
      <c r="O682" s="133"/>
    </row>
    <row r="683" spans="5:15" x14ac:dyDescent="0.2">
      <c r="E683" s="68"/>
      <c r="F683" s="131"/>
      <c r="G683" s="131"/>
      <c r="H683" s="68"/>
      <c r="I683" s="75"/>
      <c r="J683" s="75"/>
      <c r="K683" s="75"/>
      <c r="L683" s="75"/>
      <c r="M683" s="75"/>
      <c r="N683" s="75"/>
      <c r="O683" s="133"/>
    </row>
    <row r="684" spans="5:15" x14ac:dyDescent="0.2">
      <c r="E684" s="68"/>
      <c r="F684" s="131"/>
      <c r="G684" s="131"/>
      <c r="H684" s="68"/>
      <c r="I684" s="75"/>
      <c r="J684" s="75"/>
      <c r="K684" s="75"/>
      <c r="L684" s="75"/>
      <c r="M684" s="75"/>
      <c r="N684" s="75"/>
      <c r="O684" s="133"/>
    </row>
    <row r="685" spans="5:15" x14ac:dyDescent="0.2">
      <c r="E685" s="68"/>
      <c r="F685" s="131"/>
      <c r="G685" s="131"/>
      <c r="H685" s="68"/>
      <c r="I685" s="75"/>
      <c r="J685" s="75"/>
      <c r="K685" s="75"/>
      <c r="L685" s="75"/>
      <c r="M685" s="75"/>
      <c r="N685" s="75"/>
      <c r="O685" s="133"/>
    </row>
    <row r="686" spans="5:15" x14ac:dyDescent="0.2">
      <c r="E686" s="68"/>
      <c r="F686" s="131"/>
      <c r="G686" s="131"/>
      <c r="H686" s="68"/>
      <c r="I686" s="75"/>
      <c r="J686" s="75"/>
      <c r="K686" s="75"/>
      <c r="L686" s="75"/>
      <c r="M686" s="75"/>
      <c r="N686" s="75"/>
      <c r="O686" s="133"/>
    </row>
    <row r="687" spans="5:15" x14ac:dyDescent="0.2">
      <c r="E687" s="68"/>
      <c r="F687" s="131"/>
      <c r="G687" s="131"/>
      <c r="H687" s="68"/>
      <c r="I687" s="75"/>
      <c r="J687" s="75"/>
      <c r="K687" s="75"/>
      <c r="L687" s="75"/>
      <c r="M687" s="75"/>
      <c r="N687" s="75"/>
      <c r="O687" s="133"/>
    </row>
    <row r="688" spans="5:15" x14ac:dyDescent="0.2">
      <c r="E688" s="68"/>
      <c r="F688" s="131"/>
      <c r="G688" s="131"/>
      <c r="H688" s="68"/>
      <c r="I688" s="75"/>
      <c r="J688" s="75"/>
      <c r="K688" s="75"/>
      <c r="L688" s="75"/>
      <c r="M688" s="75"/>
      <c r="N688" s="75"/>
      <c r="O688" s="133"/>
    </row>
    <row r="689" spans="5:15" x14ac:dyDescent="0.2">
      <c r="E689" s="68"/>
      <c r="F689" s="131"/>
      <c r="G689" s="131"/>
      <c r="H689" s="68"/>
      <c r="I689" s="75"/>
      <c r="J689" s="75"/>
      <c r="K689" s="75"/>
      <c r="L689" s="75"/>
      <c r="M689" s="75"/>
      <c r="N689" s="75"/>
      <c r="O689" s="133"/>
    </row>
    <row r="690" spans="5:15" x14ac:dyDescent="0.2">
      <c r="E690" s="68"/>
      <c r="F690" s="131"/>
      <c r="G690" s="131"/>
      <c r="H690" s="68"/>
      <c r="I690" s="75"/>
      <c r="J690" s="75"/>
      <c r="K690" s="75"/>
      <c r="L690" s="75"/>
      <c r="M690" s="75"/>
      <c r="N690" s="75"/>
      <c r="O690" s="133"/>
    </row>
    <row r="691" spans="5:15" x14ac:dyDescent="0.2">
      <c r="E691" s="68"/>
      <c r="F691" s="131"/>
      <c r="G691" s="131"/>
      <c r="H691" s="68"/>
      <c r="I691" s="75"/>
      <c r="J691" s="75"/>
      <c r="K691" s="75"/>
      <c r="L691" s="75"/>
      <c r="M691" s="75"/>
      <c r="N691" s="75"/>
      <c r="O691" s="133"/>
    </row>
    <row r="692" spans="5:15" x14ac:dyDescent="0.2">
      <c r="E692" s="68"/>
      <c r="F692" s="131"/>
      <c r="G692" s="131"/>
      <c r="H692" s="68"/>
      <c r="I692" s="75"/>
      <c r="J692" s="75"/>
      <c r="K692" s="75"/>
      <c r="L692" s="75"/>
      <c r="M692" s="75"/>
      <c r="N692" s="75"/>
      <c r="O692" s="133"/>
    </row>
    <row r="693" spans="5:15" x14ac:dyDescent="0.2">
      <c r="E693" s="68"/>
      <c r="F693" s="131"/>
      <c r="G693" s="131"/>
      <c r="H693" s="68"/>
      <c r="I693" s="75"/>
      <c r="J693" s="75"/>
      <c r="K693" s="75"/>
      <c r="L693" s="75"/>
      <c r="M693" s="75"/>
      <c r="N693" s="75"/>
      <c r="O693" s="133"/>
    </row>
    <row r="694" spans="5:15" x14ac:dyDescent="0.2">
      <c r="E694" s="68"/>
      <c r="F694" s="131"/>
      <c r="G694" s="131"/>
      <c r="H694" s="68"/>
      <c r="I694" s="75"/>
      <c r="J694" s="75"/>
      <c r="K694" s="75"/>
      <c r="L694" s="75"/>
      <c r="M694" s="75"/>
      <c r="N694" s="75"/>
      <c r="O694" s="133"/>
    </row>
    <row r="695" spans="5:15" x14ac:dyDescent="0.2">
      <c r="E695" s="68"/>
      <c r="F695" s="131"/>
      <c r="G695" s="131"/>
      <c r="H695" s="68"/>
      <c r="I695" s="75"/>
      <c r="J695" s="75"/>
      <c r="K695" s="75"/>
      <c r="L695" s="75"/>
      <c r="M695" s="75"/>
      <c r="N695" s="75"/>
      <c r="O695" s="133"/>
    </row>
    <row r="696" spans="5:15" x14ac:dyDescent="0.2">
      <c r="E696" s="68"/>
      <c r="F696" s="131"/>
      <c r="G696" s="131"/>
      <c r="H696" s="68"/>
      <c r="I696" s="75"/>
      <c r="J696" s="75"/>
      <c r="K696" s="75"/>
      <c r="L696" s="75"/>
      <c r="M696" s="75"/>
      <c r="N696" s="75"/>
      <c r="O696" s="133"/>
    </row>
    <row r="697" spans="5:15" x14ac:dyDescent="0.2">
      <c r="E697" s="68"/>
      <c r="F697" s="131"/>
      <c r="G697" s="131"/>
      <c r="H697" s="68"/>
      <c r="I697" s="75"/>
      <c r="J697" s="75"/>
      <c r="K697" s="75"/>
      <c r="L697" s="75"/>
      <c r="M697" s="75"/>
      <c r="N697" s="75"/>
      <c r="O697" s="133"/>
    </row>
    <row r="698" spans="5:15" x14ac:dyDescent="0.2">
      <c r="E698" s="68"/>
      <c r="F698" s="131"/>
      <c r="G698" s="131"/>
      <c r="H698" s="68"/>
      <c r="I698" s="75"/>
      <c r="J698" s="75"/>
      <c r="K698" s="75"/>
      <c r="L698" s="75"/>
      <c r="M698" s="75"/>
      <c r="N698" s="75"/>
      <c r="O698" s="133"/>
    </row>
    <row r="699" spans="5:15" x14ac:dyDescent="0.2">
      <c r="E699" s="68"/>
      <c r="F699" s="131"/>
      <c r="G699" s="131"/>
      <c r="H699" s="68"/>
      <c r="I699" s="75"/>
      <c r="J699" s="75"/>
      <c r="K699" s="75"/>
      <c r="L699" s="75"/>
      <c r="M699" s="75"/>
      <c r="N699" s="75"/>
      <c r="O699" s="133"/>
    </row>
    <row r="700" spans="5:15" x14ac:dyDescent="0.2">
      <c r="E700" s="68"/>
      <c r="F700" s="131"/>
      <c r="G700" s="131"/>
      <c r="H700" s="68"/>
      <c r="I700" s="75"/>
      <c r="J700" s="75"/>
      <c r="K700" s="75"/>
      <c r="L700" s="75"/>
      <c r="M700" s="75"/>
      <c r="N700" s="75"/>
      <c r="O700" s="133"/>
    </row>
    <row r="701" spans="5:15" x14ac:dyDescent="0.2">
      <c r="E701" s="68"/>
      <c r="F701" s="131"/>
      <c r="G701" s="131"/>
      <c r="H701" s="68"/>
      <c r="I701" s="75"/>
      <c r="J701" s="75"/>
      <c r="K701" s="75"/>
      <c r="L701" s="75"/>
      <c r="M701" s="75"/>
      <c r="N701" s="75"/>
      <c r="O701" s="133"/>
    </row>
    <row r="702" spans="5:15" x14ac:dyDescent="0.2">
      <c r="E702" s="68"/>
      <c r="F702" s="131"/>
      <c r="G702" s="131"/>
      <c r="H702" s="68"/>
      <c r="I702" s="75"/>
      <c r="J702" s="75"/>
      <c r="K702" s="75"/>
      <c r="L702" s="75"/>
      <c r="M702" s="75"/>
      <c r="N702" s="75"/>
      <c r="O702" s="133"/>
    </row>
    <row r="703" spans="5:15" x14ac:dyDescent="0.2">
      <c r="E703" s="68"/>
      <c r="F703" s="131"/>
      <c r="G703" s="131"/>
      <c r="H703" s="68"/>
      <c r="I703" s="75"/>
      <c r="J703" s="75"/>
      <c r="K703" s="75"/>
      <c r="L703" s="75"/>
      <c r="M703" s="75"/>
      <c r="N703" s="75"/>
      <c r="O703" s="133"/>
    </row>
    <row r="704" spans="5:15" x14ac:dyDescent="0.2">
      <c r="E704" s="68"/>
      <c r="F704" s="131"/>
      <c r="G704" s="131"/>
      <c r="H704" s="68"/>
      <c r="I704" s="75"/>
      <c r="J704" s="75"/>
      <c r="K704" s="75"/>
      <c r="L704" s="75"/>
      <c r="M704" s="75"/>
      <c r="N704" s="75"/>
      <c r="O704" s="133"/>
    </row>
    <row r="705" spans="5:15" x14ac:dyDescent="0.2">
      <c r="E705" s="68"/>
      <c r="F705" s="131"/>
      <c r="G705" s="131"/>
      <c r="H705" s="68"/>
      <c r="I705" s="75"/>
      <c r="J705" s="75"/>
      <c r="K705" s="75"/>
      <c r="L705" s="75"/>
      <c r="M705" s="75"/>
      <c r="N705" s="75"/>
      <c r="O705" s="133"/>
    </row>
    <row r="706" spans="5:15" x14ac:dyDescent="0.2">
      <c r="E706" s="68"/>
      <c r="F706" s="131"/>
      <c r="G706" s="131"/>
      <c r="H706" s="68"/>
      <c r="I706" s="75"/>
      <c r="J706" s="75"/>
      <c r="K706" s="75"/>
      <c r="L706" s="75"/>
      <c r="M706" s="75"/>
      <c r="N706" s="75"/>
      <c r="O706" s="133"/>
    </row>
    <row r="707" spans="5:15" x14ac:dyDescent="0.2">
      <c r="E707" s="68"/>
      <c r="F707" s="131"/>
      <c r="G707" s="131"/>
      <c r="H707" s="68"/>
      <c r="I707" s="75"/>
      <c r="J707" s="75"/>
      <c r="K707" s="75"/>
      <c r="L707" s="75"/>
      <c r="M707" s="75"/>
      <c r="N707" s="75"/>
      <c r="O707" s="133"/>
    </row>
    <row r="708" spans="5:15" x14ac:dyDescent="0.2">
      <c r="E708" s="68"/>
      <c r="F708" s="131"/>
      <c r="G708" s="131"/>
      <c r="H708" s="68"/>
      <c r="I708" s="75"/>
      <c r="J708" s="75"/>
      <c r="K708" s="75"/>
      <c r="L708" s="75"/>
      <c r="M708" s="75"/>
      <c r="N708" s="75"/>
      <c r="O708" s="133"/>
    </row>
    <row r="709" spans="5:15" x14ac:dyDescent="0.2">
      <c r="E709" s="68"/>
      <c r="F709" s="131"/>
      <c r="G709" s="131"/>
      <c r="H709" s="68"/>
      <c r="I709" s="75"/>
      <c r="J709" s="75"/>
      <c r="K709" s="75"/>
      <c r="L709" s="75"/>
      <c r="M709" s="75"/>
      <c r="N709" s="75"/>
      <c r="O709" s="133"/>
    </row>
    <row r="710" spans="5:15" x14ac:dyDescent="0.2">
      <c r="E710" s="68"/>
      <c r="F710" s="131"/>
      <c r="G710" s="131"/>
      <c r="H710" s="68"/>
      <c r="I710" s="75"/>
      <c r="J710" s="75"/>
      <c r="K710" s="75"/>
      <c r="L710" s="75"/>
      <c r="M710" s="75"/>
      <c r="N710" s="75"/>
      <c r="O710" s="133"/>
    </row>
    <row r="711" spans="5:15" x14ac:dyDescent="0.2">
      <c r="E711" s="68"/>
      <c r="F711" s="131"/>
      <c r="G711" s="131"/>
      <c r="H711" s="68"/>
      <c r="I711" s="75"/>
      <c r="J711" s="75"/>
      <c r="K711" s="75"/>
      <c r="L711" s="75"/>
      <c r="M711" s="75"/>
      <c r="N711" s="75"/>
      <c r="O711" s="133"/>
    </row>
    <row r="712" spans="5:15" x14ac:dyDescent="0.2">
      <c r="E712" s="68"/>
      <c r="F712" s="131"/>
      <c r="G712" s="131"/>
      <c r="H712" s="68"/>
      <c r="I712" s="75"/>
      <c r="J712" s="75"/>
      <c r="K712" s="75"/>
      <c r="L712" s="75"/>
      <c r="M712" s="75"/>
      <c r="N712" s="75"/>
      <c r="O712" s="133"/>
    </row>
    <row r="713" spans="5:15" x14ac:dyDescent="0.2">
      <c r="E713" s="68"/>
      <c r="F713" s="131"/>
      <c r="G713" s="131"/>
      <c r="H713" s="68"/>
      <c r="I713" s="75"/>
      <c r="J713" s="75"/>
      <c r="K713" s="75"/>
      <c r="L713" s="75"/>
      <c r="M713" s="75"/>
      <c r="N713" s="75"/>
      <c r="O713" s="133"/>
    </row>
    <row r="714" spans="5:15" x14ac:dyDescent="0.2">
      <c r="E714" s="68"/>
      <c r="F714" s="131"/>
      <c r="G714" s="131"/>
      <c r="H714" s="68"/>
      <c r="I714" s="75"/>
      <c r="J714" s="75"/>
      <c r="K714" s="75"/>
      <c r="L714" s="75"/>
      <c r="M714" s="75"/>
      <c r="N714" s="75"/>
      <c r="O714" s="133"/>
    </row>
    <row r="715" spans="5:15" x14ac:dyDescent="0.2">
      <c r="E715" s="68"/>
      <c r="F715" s="131"/>
      <c r="G715" s="131"/>
      <c r="H715" s="68"/>
      <c r="I715" s="75"/>
      <c r="J715" s="75"/>
      <c r="K715" s="75"/>
      <c r="L715" s="75"/>
      <c r="M715" s="75"/>
      <c r="N715" s="75"/>
      <c r="O715" s="133"/>
    </row>
    <row r="716" spans="5:15" x14ac:dyDescent="0.2">
      <c r="E716" s="68"/>
      <c r="F716" s="131"/>
      <c r="G716" s="131"/>
      <c r="H716" s="68"/>
      <c r="I716" s="75"/>
      <c r="J716" s="75"/>
      <c r="K716" s="75"/>
      <c r="L716" s="75"/>
      <c r="M716" s="75"/>
      <c r="N716" s="75"/>
      <c r="O716" s="133"/>
    </row>
    <row r="717" spans="5:15" x14ac:dyDescent="0.2">
      <c r="E717" s="68"/>
      <c r="F717" s="131"/>
      <c r="G717" s="131"/>
      <c r="H717" s="68"/>
      <c r="I717" s="75"/>
      <c r="J717" s="75"/>
      <c r="K717" s="75"/>
      <c r="L717" s="75"/>
      <c r="M717" s="75"/>
      <c r="N717" s="75"/>
      <c r="O717" s="133"/>
    </row>
    <row r="718" spans="5:15" x14ac:dyDescent="0.2">
      <c r="E718" s="68"/>
      <c r="F718" s="131"/>
      <c r="G718" s="131"/>
      <c r="H718" s="68"/>
      <c r="I718" s="75"/>
      <c r="J718" s="75"/>
      <c r="K718" s="75"/>
      <c r="L718" s="75"/>
      <c r="M718" s="75"/>
      <c r="N718" s="75"/>
      <c r="O718" s="133"/>
    </row>
    <row r="719" spans="5:15" x14ac:dyDescent="0.2">
      <c r="E719" s="68"/>
      <c r="F719" s="131"/>
      <c r="G719" s="131"/>
      <c r="H719" s="68"/>
      <c r="I719" s="75"/>
      <c r="J719" s="75"/>
      <c r="K719" s="75"/>
      <c r="L719" s="75"/>
      <c r="M719" s="75"/>
      <c r="N719" s="75"/>
      <c r="O719" s="133"/>
    </row>
    <row r="720" spans="5:15" x14ac:dyDescent="0.2">
      <c r="E720" s="68"/>
      <c r="F720" s="131"/>
      <c r="G720" s="131"/>
      <c r="H720" s="68"/>
      <c r="I720" s="75"/>
      <c r="J720" s="75"/>
      <c r="K720" s="75"/>
      <c r="L720" s="75"/>
      <c r="M720" s="75"/>
      <c r="N720" s="75"/>
      <c r="O720" s="133"/>
    </row>
    <row r="721" spans="5:15" x14ac:dyDescent="0.2">
      <c r="E721" s="68"/>
      <c r="F721" s="131"/>
      <c r="G721" s="131"/>
      <c r="H721" s="68"/>
      <c r="I721" s="75"/>
      <c r="J721" s="75"/>
      <c r="K721" s="75"/>
      <c r="L721" s="75"/>
      <c r="M721" s="75"/>
      <c r="N721" s="75"/>
      <c r="O721" s="133"/>
    </row>
    <row r="722" spans="5:15" x14ac:dyDescent="0.2">
      <c r="E722" s="68"/>
      <c r="F722" s="131"/>
      <c r="G722" s="131"/>
      <c r="H722" s="68"/>
      <c r="I722" s="75"/>
      <c r="J722" s="75"/>
      <c r="K722" s="75"/>
      <c r="L722" s="75"/>
      <c r="M722" s="75"/>
      <c r="N722" s="75"/>
      <c r="O722" s="133"/>
    </row>
    <row r="723" spans="5:15" x14ac:dyDescent="0.2">
      <c r="E723" s="68"/>
      <c r="F723" s="131"/>
      <c r="G723" s="131"/>
      <c r="H723" s="68"/>
      <c r="I723" s="75"/>
      <c r="J723" s="75"/>
      <c r="K723" s="75"/>
      <c r="L723" s="75"/>
      <c r="M723" s="75"/>
      <c r="N723" s="75"/>
      <c r="O723" s="133"/>
    </row>
    <row r="724" spans="5:15" x14ac:dyDescent="0.2">
      <c r="E724" s="68"/>
      <c r="F724" s="131"/>
      <c r="G724" s="131"/>
      <c r="H724" s="68"/>
      <c r="I724" s="75"/>
      <c r="J724" s="75"/>
      <c r="K724" s="75"/>
      <c r="L724" s="75"/>
      <c r="M724" s="75"/>
      <c r="N724" s="75"/>
      <c r="O724" s="133"/>
    </row>
    <row r="725" spans="5:15" x14ac:dyDescent="0.2">
      <c r="E725" s="68"/>
      <c r="F725" s="131"/>
      <c r="G725" s="131"/>
      <c r="H725" s="68"/>
      <c r="I725" s="75"/>
      <c r="J725" s="75"/>
      <c r="K725" s="75"/>
      <c r="L725" s="75"/>
      <c r="M725" s="75"/>
      <c r="N725" s="75"/>
      <c r="O725" s="133"/>
    </row>
    <row r="726" spans="5:15" x14ac:dyDescent="0.2">
      <c r="E726" s="68"/>
      <c r="F726" s="131"/>
      <c r="G726" s="131"/>
      <c r="H726" s="68"/>
      <c r="I726" s="75"/>
      <c r="J726" s="75"/>
      <c r="K726" s="75"/>
      <c r="L726" s="75"/>
      <c r="M726" s="75"/>
      <c r="N726" s="75"/>
      <c r="O726" s="133"/>
    </row>
    <row r="727" spans="5:15" x14ac:dyDescent="0.2">
      <c r="E727" s="68"/>
      <c r="F727" s="131"/>
      <c r="G727" s="131"/>
      <c r="H727" s="68"/>
      <c r="I727" s="75"/>
      <c r="J727" s="75"/>
      <c r="K727" s="75"/>
      <c r="L727" s="75"/>
      <c r="M727" s="75"/>
      <c r="N727" s="75"/>
      <c r="O727" s="133"/>
    </row>
    <row r="728" spans="5:15" x14ac:dyDescent="0.2">
      <c r="E728" s="68"/>
      <c r="F728" s="131"/>
      <c r="G728" s="131"/>
      <c r="H728" s="68"/>
      <c r="I728" s="75"/>
      <c r="J728" s="75"/>
      <c r="K728" s="75"/>
      <c r="L728" s="75"/>
      <c r="M728" s="75"/>
      <c r="N728" s="75"/>
      <c r="O728" s="133"/>
    </row>
    <row r="729" spans="5:15" x14ac:dyDescent="0.2">
      <c r="E729" s="68"/>
      <c r="F729" s="131"/>
      <c r="G729" s="131"/>
      <c r="H729" s="68"/>
      <c r="I729" s="75"/>
      <c r="J729" s="75"/>
      <c r="K729" s="75"/>
      <c r="L729" s="75"/>
      <c r="M729" s="75"/>
      <c r="N729" s="75"/>
      <c r="O729" s="133"/>
    </row>
    <row r="730" spans="5:15" x14ac:dyDescent="0.2">
      <c r="E730" s="68"/>
      <c r="F730" s="131"/>
      <c r="G730" s="131"/>
      <c r="H730" s="68"/>
      <c r="I730" s="75"/>
      <c r="J730" s="75"/>
      <c r="K730" s="75"/>
      <c r="L730" s="75"/>
      <c r="M730" s="75"/>
      <c r="N730" s="75"/>
      <c r="O730" s="133"/>
    </row>
    <row r="731" spans="5:15" x14ac:dyDescent="0.2">
      <c r="E731" s="68"/>
      <c r="F731" s="131"/>
      <c r="G731" s="131"/>
      <c r="H731" s="68"/>
      <c r="I731" s="75"/>
      <c r="J731" s="75"/>
      <c r="K731" s="75"/>
      <c r="L731" s="75"/>
      <c r="M731" s="75"/>
      <c r="N731" s="75"/>
      <c r="O731" s="133"/>
    </row>
    <row r="732" spans="5:15" x14ac:dyDescent="0.2">
      <c r="E732" s="68"/>
      <c r="F732" s="131"/>
      <c r="G732" s="131"/>
      <c r="H732" s="68"/>
      <c r="I732" s="75"/>
      <c r="J732" s="75"/>
      <c r="K732" s="75"/>
      <c r="L732" s="75"/>
      <c r="M732" s="75"/>
      <c r="N732" s="75"/>
      <c r="O732" s="133"/>
    </row>
    <row r="733" spans="5:15" x14ac:dyDescent="0.2">
      <c r="E733" s="68"/>
      <c r="F733" s="131"/>
      <c r="G733" s="131"/>
      <c r="H733" s="68"/>
      <c r="I733" s="75"/>
      <c r="J733" s="75"/>
      <c r="K733" s="75"/>
      <c r="L733" s="75"/>
      <c r="M733" s="75"/>
      <c r="N733" s="75"/>
      <c r="O733" s="133"/>
    </row>
    <row r="734" spans="5:15" x14ac:dyDescent="0.2">
      <c r="E734" s="68"/>
      <c r="F734" s="131"/>
      <c r="G734" s="131"/>
      <c r="H734" s="68"/>
      <c r="I734" s="75"/>
      <c r="J734" s="75"/>
      <c r="K734" s="75"/>
      <c r="L734" s="75"/>
      <c r="M734" s="75"/>
      <c r="N734" s="75"/>
      <c r="O734" s="133"/>
    </row>
    <row r="735" spans="5:15" x14ac:dyDescent="0.2">
      <c r="E735" s="68"/>
      <c r="F735" s="131"/>
      <c r="G735" s="131"/>
      <c r="H735" s="68"/>
      <c r="I735" s="75"/>
      <c r="J735" s="75"/>
      <c r="K735" s="75"/>
      <c r="L735" s="75"/>
      <c r="M735" s="75"/>
      <c r="N735" s="75"/>
      <c r="O735" s="133"/>
    </row>
    <row r="736" spans="5:15" x14ac:dyDescent="0.2">
      <c r="E736" s="68"/>
      <c r="F736" s="131"/>
      <c r="G736" s="131"/>
      <c r="H736" s="68"/>
      <c r="I736" s="75"/>
      <c r="J736" s="75"/>
      <c r="K736" s="75"/>
      <c r="L736" s="75"/>
      <c r="M736" s="75"/>
      <c r="N736" s="75"/>
      <c r="O736" s="133"/>
    </row>
    <row r="737" spans="5:15" x14ac:dyDescent="0.2">
      <c r="E737" s="68"/>
      <c r="F737" s="131"/>
      <c r="G737" s="131"/>
      <c r="H737" s="68"/>
      <c r="I737" s="75"/>
      <c r="J737" s="75"/>
      <c r="K737" s="75"/>
      <c r="L737" s="75"/>
      <c r="M737" s="75"/>
      <c r="N737" s="75"/>
      <c r="O737" s="133"/>
    </row>
    <row r="738" spans="5:15" x14ac:dyDescent="0.2">
      <c r="E738" s="68"/>
      <c r="F738" s="131"/>
      <c r="G738" s="131"/>
      <c r="H738" s="68"/>
      <c r="I738" s="75"/>
      <c r="J738" s="75"/>
      <c r="K738" s="75"/>
      <c r="L738" s="75"/>
      <c r="M738" s="75"/>
      <c r="N738" s="75"/>
      <c r="O738" s="133"/>
    </row>
    <row r="739" spans="5:15" x14ac:dyDescent="0.2">
      <c r="E739" s="68"/>
      <c r="F739" s="131"/>
      <c r="G739" s="131"/>
      <c r="H739" s="68"/>
      <c r="I739" s="75"/>
      <c r="J739" s="75"/>
      <c r="K739" s="75"/>
      <c r="L739" s="75"/>
      <c r="M739" s="75"/>
      <c r="N739" s="75"/>
      <c r="O739" s="133"/>
    </row>
    <row r="740" spans="5:15" x14ac:dyDescent="0.2">
      <c r="E740" s="68"/>
      <c r="F740" s="131"/>
      <c r="G740" s="131"/>
      <c r="H740" s="68"/>
      <c r="I740" s="75"/>
      <c r="J740" s="75"/>
      <c r="K740" s="75"/>
      <c r="L740" s="75"/>
      <c r="M740" s="75"/>
      <c r="N740" s="75"/>
      <c r="O740" s="133"/>
    </row>
    <row r="741" spans="5:15" x14ac:dyDescent="0.2">
      <c r="E741" s="68"/>
      <c r="F741" s="131"/>
      <c r="G741" s="131"/>
      <c r="H741" s="68"/>
      <c r="I741" s="75"/>
      <c r="J741" s="75"/>
      <c r="K741" s="75"/>
      <c r="L741" s="75"/>
      <c r="M741" s="75"/>
      <c r="N741" s="75"/>
      <c r="O741" s="133"/>
    </row>
    <row r="742" spans="5:15" x14ac:dyDescent="0.2">
      <c r="E742" s="68"/>
      <c r="F742" s="131"/>
      <c r="G742" s="131"/>
      <c r="H742" s="68"/>
      <c r="I742" s="75"/>
      <c r="J742" s="75"/>
      <c r="K742" s="75"/>
      <c r="L742" s="75"/>
      <c r="M742" s="75"/>
      <c r="N742" s="75"/>
      <c r="O742" s="133"/>
    </row>
    <row r="743" spans="5:15" x14ac:dyDescent="0.2">
      <c r="E743" s="68"/>
      <c r="F743" s="131"/>
      <c r="G743" s="131"/>
      <c r="H743" s="68"/>
      <c r="I743" s="75"/>
      <c r="J743" s="75"/>
      <c r="K743" s="75"/>
      <c r="L743" s="75"/>
      <c r="M743" s="75"/>
      <c r="N743" s="75"/>
      <c r="O743" s="133"/>
    </row>
    <row r="744" spans="5:15" x14ac:dyDescent="0.2">
      <c r="E744" s="68"/>
      <c r="F744" s="131"/>
      <c r="G744" s="131"/>
      <c r="H744" s="68"/>
      <c r="I744" s="75"/>
      <c r="J744" s="75"/>
      <c r="K744" s="75"/>
      <c r="L744" s="75"/>
      <c r="M744" s="75"/>
      <c r="N744" s="75"/>
      <c r="O744" s="133"/>
    </row>
    <row r="745" spans="5:15" x14ac:dyDescent="0.2">
      <c r="E745" s="68"/>
      <c r="F745" s="131"/>
      <c r="G745" s="131"/>
      <c r="H745" s="68"/>
      <c r="I745" s="75"/>
      <c r="J745" s="75"/>
      <c r="K745" s="75"/>
      <c r="L745" s="75"/>
      <c r="M745" s="75"/>
      <c r="N745" s="75"/>
      <c r="O745" s="133"/>
    </row>
    <row r="746" spans="5:15" x14ac:dyDescent="0.2">
      <c r="E746" s="68"/>
      <c r="F746" s="131"/>
      <c r="G746" s="131"/>
      <c r="H746" s="68"/>
      <c r="I746" s="75"/>
      <c r="J746" s="75"/>
      <c r="K746" s="75"/>
      <c r="L746" s="75"/>
      <c r="M746" s="75"/>
      <c r="N746" s="75"/>
      <c r="O746" s="133"/>
    </row>
    <row r="747" spans="5:15" x14ac:dyDescent="0.2">
      <c r="E747" s="68"/>
      <c r="F747" s="131"/>
      <c r="G747" s="131"/>
      <c r="H747" s="68"/>
      <c r="I747" s="75"/>
      <c r="J747" s="75"/>
      <c r="K747" s="75"/>
      <c r="L747" s="75"/>
      <c r="M747" s="75"/>
      <c r="N747" s="75"/>
      <c r="O747" s="133"/>
    </row>
    <row r="748" spans="5:15" x14ac:dyDescent="0.2">
      <c r="E748" s="68"/>
      <c r="F748" s="131"/>
      <c r="G748" s="131"/>
      <c r="H748" s="68"/>
      <c r="I748" s="75"/>
      <c r="J748" s="75"/>
      <c r="K748" s="75"/>
      <c r="L748" s="75"/>
      <c r="M748" s="75"/>
      <c r="N748" s="75"/>
      <c r="O748" s="133"/>
    </row>
    <row r="749" spans="5:15" x14ac:dyDescent="0.2">
      <c r="E749" s="68"/>
      <c r="F749" s="131"/>
      <c r="G749" s="131"/>
      <c r="H749" s="68"/>
      <c r="I749" s="75"/>
      <c r="J749" s="75"/>
      <c r="K749" s="75"/>
      <c r="L749" s="75"/>
      <c r="M749" s="75"/>
      <c r="N749" s="75"/>
      <c r="O749" s="133"/>
    </row>
    <row r="750" spans="5:15" x14ac:dyDescent="0.2">
      <c r="E750" s="68"/>
      <c r="F750" s="131"/>
      <c r="G750" s="131"/>
      <c r="H750" s="68"/>
      <c r="I750" s="75"/>
      <c r="J750" s="75"/>
      <c r="K750" s="75"/>
      <c r="L750" s="75"/>
      <c r="M750" s="75"/>
      <c r="N750" s="75"/>
      <c r="O750" s="133"/>
    </row>
    <row r="751" spans="5:15" x14ac:dyDescent="0.2">
      <c r="E751" s="68"/>
      <c r="F751" s="131"/>
      <c r="G751" s="131"/>
      <c r="H751" s="68"/>
      <c r="I751" s="75"/>
      <c r="J751" s="75"/>
      <c r="K751" s="75"/>
      <c r="L751" s="75"/>
      <c r="M751" s="75"/>
      <c r="N751" s="75"/>
      <c r="O751" s="133"/>
    </row>
    <row r="752" spans="5:15" x14ac:dyDescent="0.2">
      <c r="E752" s="68"/>
      <c r="F752" s="131"/>
      <c r="G752" s="131"/>
      <c r="H752" s="68"/>
      <c r="I752" s="75"/>
      <c r="J752" s="75"/>
      <c r="K752" s="75"/>
      <c r="L752" s="75"/>
      <c r="M752" s="75"/>
      <c r="N752" s="75"/>
      <c r="O752" s="133"/>
    </row>
  </sheetData>
  <autoFilter ref="A18:AA209"/>
  <mergeCells count="6">
    <mergeCell ref="E6:O6"/>
    <mergeCell ref="E7:O7"/>
    <mergeCell ref="E8:O8"/>
    <mergeCell ref="E9:I9"/>
    <mergeCell ref="E12:I12"/>
    <mergeCell ref="E205:M205"/>
  </mergeCells>
  <printOptions horizontalCentered="1"/>
  <pageMargins left="0.19685039370078741" right="0.19685039370078741" top="0.6692913385826772" bottom="0.78740157480314965" header="0.51181102362204722" footer="0.19685039370078741"/>
  <pageSetup paperSize="9" scale="41" fitToHeight="0" orientation="portrait" r:id="rId1"/>
  <headerFooter alignWithMargins="0">
    <oddFooter>&amp;RPágina &amp;P de  &amp;N</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vt:i4>
      </vt:variant>
      <vt:variant>
        <vt:lpstr>Intervalos nomeados</vt:lpstr>
      </vt:variant>
      <vt:variant>
        <vt:i4>2</vt:i4>
      </vt:variant>
    </vt:vector>
  </HeadingPairs>
  <TitlesOfParts>
    <vt:vector size="3" baseType="lpstr">
      <vt:lpstr>Consolidada</vt:lpstr>
      <vt:lpstr>Consolidada!Area_de_impressao</vt:lpstr>
      <vt:lpstr>Consolidada!Titulos_de_impressao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Walison Francisco Gomes de Almeida</dc:creator>
  <cp:lastModifiedBy>Walison Francisco Gomes de Almeida</cp:lastModifiedBy>
  <dcterms:created xsi:type="dcterms:W3CDTF">2019-10-31T20:08:48Z</dcterms:created>
  <dcterms:modified xsi:type="dcterms:W3CDTF">2019-10-31T20:10:08Z</dcterms:modified>
</cp:coreProperties>
</file>